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VRTEC NAJDIHOJCA 2024\RD in OBJAVA\"/>
    </mc:Choice>
  </mc:AlternateContent>
  <xr:revisionPtr revIDLastSave="0" documentId="13_ncr:1_{6185826D-6215-4DBD-800D-CC16CE53C076}" xr6:coauthVersionLast="36" xr6:coauthVersionMax="47" xr10:uidLastSave="{00000000-0000-0000-0000-000000000000}"/>
  <bookViews>
    <workbookView xWindow="0" yWindow="0" windowWidth="28800" windowHeight="12225" tabRatio="922" firstSheet="1" activeTab="11" xr2:uid="{00000000-000D-0000-FFFF-FFFF00000000}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SPLOŠNO PR. BLAGO" sheetId="18" r:id="rId11"/>
    <sheet name="DIETNA ŽIVILA" sheetId="14" r:id="rId12"/>
  </sheets>
  <definedNames>
    <definedName name="_xlnm.Print_Area" localSheetId="11">'DIETNA ŽIVILA'!$A$1:$J$76</definedName>
    <definedName name="_xlnm.Print_Area" localSheetId="9">'KRUH IN PECIVA '!$A$1:$J$95</definedName>
    <definedName name="_xlnm.Print_Area" localSheetId="0">'MLEKO IN ML. IZDELKI'!$A$1:$J$95</definedName>
    <definedName name="_xlnm.Print_Area" localSheetId="6">SOKOVI!$A$1:$J$37</definedName>
    <definedName name="_xlnm.Print_Area" localSheetId="10">'SPLOŠNO PR. BLAGO'!$A$1:$J$130</definedName>
    <definedName name="_xlnm.Print_Area" localSheetId="5">'ZAM. IN KONZ. ZEL. IN SADJE'!$A$1:$J$75</definedName>
    <definedName name="_xlnm.Print_Area" localSheetId="8">'ŽITO, MLEVSKI IZD., TESTENINE'!$A$1:$J$100</definedName>
    <definedName name="_xlnm.Print_Titles" localSheetId="11">'DIETNA ŽIVILA'!$6:$7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91029"/>
</workbook>
</file>

<file path=xl/calcChain.xml><?xml version="1.0" encoding="utf-8"?>
<calcChain xmlns="http://schemas.openxmlformats.org/spreadsheetml/2006/main">
  <c r="J61" i="14" l="1"/>
  <c r="G54" i="14"/>
  <c r="H54" i="14"/>
  <c r="I54" i="14" s="1"/>
  <c r="G55" i="14"/>
  <c r="H55" i="14" s="1"/>
  <c r="I55" i="14" s="1"/>
  <c r="G56" i="14"/>
  <c r="H56" i="14"/>
  <c r="I56" i="14" s="1"/>
  <c r="G57" i="14"/>
  <c r="H57" i="14" s="1"/>
  <c r="I57" i="14" s="1"/>
  <c r="G58" i="14"/>
  <c r="H58" i="14" s="1"/>
  <c r="G59" i="14"/>
  <c r="H59" i="14" s="1"/>
  <c r="I59" i="14" s="1"/>
  <c r="G60" i="14"/>
  <c r="H60" i="14"/>
  <c r="I60" i="14" s="1"/>
  <c r="I53" i="14"/>
  <c r="H53" i="14"/>
  <c r="G53" i="14"/>
  <c r="J51" i="14"/>
  <c r="H51" i="14"/>
  <c r="I51" i="14"/>
  <c r="G51" i="14"/>
  <c r="G10" i="14"/>
  <c r="H10" i="14" s="1"/>
  <c r="G11" i="14"/>
  <c r="H11" i="14" s="1"/>
  <c r="I11" i="14" s="1"/>
  <c r="G12" i="14"/>
  <c r="H12" i="14" s="1"/>
  <c r="G13" i="14"/>
  <c r="H13" i="14" s="1"/>
  <c r="I13" i="14" s="1"/>
  <c r="G14" i="14"/>
  <c r="H14" i="14" s="1"/>
  <c r="G15" i="14"/>
  <c r="H15" i="14" s="1"/>
  <c r="I15" i="14" s="1"/>
  <c r="G16" i="14"/>
  <c r="H16" i="14" s="1"/>
  <c r="G17" i="14"/>
  <c r="H17" i="14" s="1"/>
  <c r="I17" i="14" s="1"/>
  <c r="G18" i="14"/>
  <c r="H18" i="14" s="1"/>
  <c r="G19" i="14"/>
  <c r="H19" i="14" s="1"/>
  <c r="I19" i="14" s="1"/>
  <c r="G20" i="14"/>
  <c r="H20" i="14" s="1"/>
  <c r="G21" i="14"/>
  <c r="H21" i="14" s="1"/>
  <c r="I21" i="14" s="1"/>
  <c r="G22" i="14"/>
  <c r="H22" i="14" s="1"/>
  <c r="G23" i="14"/>
  <c r="H23" i="14" s="1"/>
  <c r="I23" i="14" s="1"/>
  <c r="G24" i="14"/>
  <c r="H24" i="14" s="1"/>
  <c r="G25" i="14"/>
  <c r="H25" i="14" s="1"/>
  <c r="I25" i="14" s="1"/>
  <c r="G26" i="14"/>
  <c r="H26" i="14" s="1"/>
  <c r="G27" i="14"/>
  <c r="H27" i="14" s="1"/>
  <c r="I27" i="14" s="1"/>
  <c r="G28" i="14"/>
  <c r="H28" i="14" s="1"/>
  <c r="G29" i="14"/>
  <c r="H29" i="14" s="1"/>
  <c r="I29" i="14" s="1"/>
  <c r="G30" i="14"/>
  <c r="H30" i="14" s="1"/>
  <c r="G31" i="14"/>
  <c r="H31" i="14" s="1"/>
  <c r="I31" i="14" s="1"/>
  <c r="G32" i="14"/>
  <c r="H32" i="14" s="1"/>
  <c r="G33" i="14"/>
  <c r="H33" i="14" s="1"/>
  <c r="I33" i="14" s="1"/>
  <c r="G34" i="14"/>
  <c r="H34" i="14" s="1"/>
  <c r="G35" i="14"/>
  <c r="H35" i="14" s="1"/>
  <c r="I35" i="14" s="1"/>
  <c r="G36" i="14"/>
  <c r="H36" i="14" s="1"/>
  <c r="G37" i="14"/>
  <c r="H37" i="14" s="1"/>
  <c r="I37" i="14" s="1"/>
  <c r="G38" i="14"/>
  <c r="H38" i="14" s="1"/>
  <c r="G39" i="14"/>
  <c r="H39" i="14" s="1"/>
  <c r="I39" i="14" s="1"/>
  <c r="G40" i="14"/>
  <c r="H40" i="14" s="1"/>
  <c r="G41" i="14"/>
  <c r="H41" i="14" s="1"/>
  <c r="I41" i="14" s="1"/>
  <c r="G42" i="14"/>
  <c r="H42" i="14" s="1"/>
  <c r="G43" i="14"/>
  <c r="H43" i="14" s="1"/>
  <c r="I43" i="14" s="1"/>
  <c r="G44" i="14"/>
  <c r="H44" i="14" s="1"/>
  <c r="G45" i="14"/>
  <c r="H45" i="14" s="1"/>
  <c r="I45" i="14" s="1"/>
  <c r="G46" i="14"/>
  <c r="H46" i="14" s="1"/>
  <c r="G47" i="14"/>
  <c r="H47" i="14" s="1"/>
  <c r="I47" i="14" s="1"/>
  <c r="G48" i="14"/>
  <c r="H48" i="14" s="1"/>
  <c r="G49" i="14"/>
  <c r="H49" i="14" s="1"/>
  <c r="I49" i="14" s="1"/>
  <c r="G50" i="14"/>
  <c r="H50" i="14" s="1"/>
  <c r="I9" i="14"/>
  <c r="H9" i="14"/>
  <c r="G9" i="14"/>
  <c r="H115" i="18"/>
  <c r="I115" i="18"/>
  <c r="J115" i="18"/>
  <c r="G115" i="18"/>
  <c r="G10" i="18"/>
  <c r="H10" i="18" s="1"/>
  <c r="G11" i="18"/>
  <c r="H11" i="18" s="1"/>
  <c r="I11" i="18" s="1"/>
  <c r="G12" i="18"/>
  <c r="H12" i="18" s="1"/>
  <c r="G13" i="18"/>
  <c r="H13" i="18" s="1"/>
  <c r="I13" i="18" s="1"/>
  <c r="G14" i="18"/>
  <c r="H14" i="18" s="1"/>
  <c r="G15" i="18"/>
  <c r="H15" i="18" s="1"/>
  <c r="I15" i="18" s="1"/>
  <c r="G16" i="18"/>
  <c r="H16" i="18" s="1"/>
  <c r="G17" i="18"/>
  <c r="H17" i="18" s="1"/>
  <c r="I17" i="18" s="1"/>
  <c r="G18" i="18"/>
  <c r="H18" i="18" s="1"/>
  <c r="G19" i="18"/>
  <c r="H19" i="18" s="1"/>
  <c r="I19" i="18" s="1"/>
  <c r="G20" i="18"/>
  <c r="H20" i="18" s="1"/>
  <c r="G21" i="18"/>
  <c r="H21" i="18" s="1"/>
  <c r="I21" i="18" s="1"/>
  <c r="G22" i="18"/>
  <c r="H22" i="18" s="1"/>
  <c r="G23" i="18"/>
  <c r="H23" i="18" s="1"/>
  <c r="I23" i="18" s="1"/>
  <c r="G24" i="18"/>
  <c r="H24" i="18" s="1"/>
  <c r="G25" i="18"/>
  <c r="H25" i="18" s="1"/>
  <c r="I25" i="18" s="1"/>
  <c r="G26" i="18"/>
  <c r="H26" i="18" s="1"/>
  <c r="G27" i="18"/>
  <c r="H27" i="18" s="1"/>
  <c r="I27" i="18" s="1"/>
  <c r="G28" i="18"/>
  <c r="H28" i="18" s="1"/>
  <c r="G29" i="18"/>
  <c r="H29" i="18" s="1"/>
  <c r="I29" i="18" s="1"/>
  <c r="G30" i="18"/>
  <c r="H30" i="18" s="1"/>
  <c r="G31" i="18"/>
  <c r="H31" i="18" s="1"/>
  <c r="I31" i="18" s="1"/>
  <c r="G32" i="18"/>
  <c r="H32" i="18" s="1"/>
  <c r="G33" i="18"/>
  <c r="H33" i="18" s="1"/>
  <c r="I33" i="18" s="1"/>
  <c r="G34" i="18"/>
  <c r="H34" i="18" s="1"/>
  <c r="G35" i="18"/>
  <c r="H35" i="18" s="1"/>
  <c r="I35" i="18" s="1"/>
  <c r="G36" i="18"/>
  <c r="H36" i="18" s="1"/>
  <c r="G37" i="18"/>
  <c r="H37" i="18" s="1"/>
  <c r="I37" i="18" s="1"/>
  <c r="G38" i="18"/>
  <c r="H38" i="18" s="1"/>
  <c r="G39" i="18"/>
  <c r="H39" i="18" s="1"/>
  <c r="I39" i="18" s="1"/>
  <c r="G40" i="18"/>
  <c r="H40" i="18" s="1"/>
  <c r="G41" i="18"/>
  <c r="H41" i="18" s="1"/>
  <c r="I41" i="18" s="1"/>
  <c r="G42" i="18"/>
  <c r="H42" i="18" s="1"/>
  <c r="G43" i="18"/>
  <c r="H43" i="18" s="1"/>
  <c r="I43" i="18" s="1"/>
  <c r="G44" i="18"/>
  <c r="H44" i="18" s="1"/>
  <c r="G45" i="18"/>
  <c r="H45" i="18" s="1"/>
  <c r="I45" i="18" s="1"/>
  <c r="G46" i="18"/>
  <c r="H46" i="18" s="1"/>
  <c r="G47" i="18"/>
  <c r="H47" i="18" s="1"/>
  <c r="I47" i="18" s="1"/>
  <c r="G48" i="18"/>
  <c r="H48" i="18" s="1"/>
  <c r="G49" i="18"/>
  <c r="H49" i="18" s="1"/>
  <c r="I49" i="18" s="1"/>
  <c r="G50" i="18"/>
  <c r="H50" i="18" s="1"/>
  <c r="G51" i="18"/>
  <c r="H51" i="18" s="1"/>
  <c r="I51" i="18" s="1"/>
  <c r="G52" i="18"/>
  <c r="H52" i="18" s="1"/>
  <c r="G53" i="18"/>
  <c r="H53" i="18" s="1"/>
  <c r="I53" i="18"/>
  <c r="G54" i="18"/>
  <c r="H54" i="18" s="1"/>
  <c r="G55" i="18"/>
  <c r="H55" i="18" s="1"/>
  <c r="I55" i="18" s="1"/>
  <c r="G56" i="18"/>
  <c r="H56" i="18" s="1"/>
  <c r="G57" i="18"/>
  <c r="H57" i="18" s="1"/>
  <c r="I57" i="18" s="1"/>
  <c r="G58" i="18"/>
  <c r="H58" i="18" s="1"/>
  <c r="G59" i="18"/>
  <c r="H59" i="18" s="1"/>
  <c r="I59" i="18" s="1"/>
  <c r="G60" i="18"/>
  <c r="H60" i="18" s="1"/>
  <c r="G61" i="18"/>
  <c r="H61" i="18" s="1"/>
  <c r="I61" i="18" s="1"/>
  <c r="G62" i="18"/>
  <c r="H62" i="18" s="1"/>
  <c r="G63" i="18"/>
  <c r="H63" i="18" s="1"/>
  <c r="I63" i="18" s="1"/>
  <c r="G64" i="18"/>
  <c r="H64" i="18" s="1"/>
  <c r="G65" i="18"/>
  <c r="H65" i="18" s="1"/>
  <c r="I65" i="18" s="1"/>
  <c r="G66" i="18"/>
  <c r="H66" i="18" s="1"/>
  <c r="G67" i="18"/>
  <c r="H67" i="18" s="1"/>
  <c r="I67" i="18" s="1"/>
  <c r="G68" i="18"/>
  <c r="H68" i="18" s="1"/>
  <c r="G69" i="18"/>
  <c r="H69" i="18" s="1"/>
  <c r="I69" i="18" s="1"/>
  <c r="G70" i="18"/>
  <c r="H70" i="18" s="1"/>
  <c r="G71" i="18"/>
  <c r="H71" i="18" s="1"/>
  <c r="I71" i="18" s="1"/>
  <c r="G72" i="18"/>
  <c r="H72" i="18" s="1"/>
  <c r="G73" i="18"/>
  <c r="H73" i="18" s="1"/>
  <c r="I73" i="18" s="1"/>
  <c r="G74" i="18"/>
  <c r="H74" i="18" s="1"/>
  <c r="G75" i="18"/>
  <c r="H75" i="18" s="1"/>
  <c r="I75" i="18" s="1"/>
  <c r="G76" i="18"/>
  <c r="H76" i="18" s="1"/>
  <c r="G77" i="18"/>
  <c r="H77" i="18" s="1"/>
  <c r="I77" i="18" s="1"/>
  <c r="G78" i="18"/>
  <c r="H78" i="18" s="1"/>
  <c r="G79" i="18"/>
  <c r="H79" i="18" s="1"/>
  <c r="I79" i="18" s="1"/>
  <c r="G80" i="18"/>
  <c r="H80" i="18" s="1"/>
  <c r="G81" i="18"/>
  <c r="H81" i="18" s="1"/>
  <c r="I81" i="18" s="1"/>
  <c r="G82" i="18"/>
  <c r="H82" i="18" s="1"/>
  <c r="G83" i="18"/>
  <c r="H83" i="18" s="1"/>
  <c r="I83" i="18" s="1"/>
  <c r="G84" i="18"/>
  <c r="H84" i="18" s="1"/>
  <c r="G85" i="18"/>
  <c r="H85" i="18" s="1"/>
  <c r="I85" i="18"/>
  <c r="G86" i="18"/>
  <c r="H86" i="18" s="1"/>
  <c r="G87" i="18"/>
  <c r="H87" i="18" s="1"/>
  <c r="I87" i="18"/>
  <c r="G88" i="18"/>
  <c r="H88" i="18" s="1"/>
  <c r="G89" i="18"/>
  <c r="H89" i="18" s="1"/>
  <c r="I89" i="18"/>
  <c r="G90" i="18"/>
  <c r="H90" i="18" s="1"/>
  <c r="G91" i="18"/>
  <c r="H91" i="18" s="1"/>
  <c r="I91" i="18"/>
  <c r="G92" i="18"/>
  <c r="H92" i="18" s="1"/>
  <c r="G93" i="18"/>
  <c r="H93" i="18" s="1"/>
  <c r="I93" i="18"/>
  <c r="G94" i="18"/>
  <c r="H94" i="18" s="1"/>
  <c r="G95" i="18"/>
  <c r="H95" i="18" s="1"/>
  <c r="I95" i="18"/>
  <c r="G96" i="18"/>
  <c r="H96" i="18" s="1"/>
  <c r="G97" i="18"/>
  <c r="H97" i="18" s="1"/>
  <c r="I97" i="18"/>
  <c r="G98" i="18"/>
  <c r="H98" i="18" s="1"/>
  <c r="G99" i="18"/>
  <c r="H99" i="18" s="1"/>
  <c r="I99" i="18"/>
  <c r="G100" i="18"/>
  <c r="H100" i="18" s="1"/>
  <c r="G101" i="18"/>
  <c r="H101" i="18" s="1"/>
  <c r="I101" i="18"/>
  <c r="G102" i="18"/>
  <c r="H102" i="18" s="1"/>
  <c r="G103" i="18"/>
  <c r="H103" i="18" s="1"/>
  <c r="I103" i="18"/>
  <c r="G104" i="18"/>
  <c r="H104" i="18" s="1"/>
  <c r="G105" i="18"/>
  <c r="H105" i="18" s="1"/>
  <c r="I105" i="18"/>
  <c r="G106" i="18"/>
  <c r="H106" i="18" s="1"/>
  <c r="G107" i="18"/>
  <c r="H107" i="18" s="1"/>
  <c r="I107" i="18"/>
  <c r="G108" i="18"/>
  <c r="H108" i="18" s="1"/>
  <c r="G109" i="18"/>
  <c r="H109" i="18" s="1"/>
  <c r="I109" i="18"/>
  <c r="G110" i="18"/>
  <c r="H110" i="18" s="1"/>
  <c r="G111" i="18"/>
  <c r="H111" i="18" s="1"/>
  <c r="I111" i="18"/>
  <c r="G112" i="18"/>
  <c r="H112" i="18" s="1"/>
  <c r="G113" i="18"/>
  <c r="H113" i="18" s="1"/>
  <c r="I113" i="18"/>
  <c r="G114" i="18"/>
  <c r="H114" i="18" s="1"/>
  <c r="I9" i="18"/>
  <c r="H9" i="18"/>
  <c r="G9" i="18"/>
  <c r="I77" i="16"/>
  <c r="H77" i="16"/>
  <c r="G77" i="16"/>
  <c r="G64" i="16"/>
  <c r="H64" i="16"/>
  <c r="I64" i="16" s="1"/>
  <c r="G65" i="16"/>
  <c r="H65" i="16" s="1"/>
  <c r="I65" i="16" s="1"/>
  <c r="G66" i="16"/>
  <c r="H66" i="16"/>
  <c r="I66" i="16" s="1"/>
  <c r="G67" i="16"/>
  <c r="H67" i="16" s="1"/>
  <c r="I67" i="16" s="1"/>
  <c r="G68" i="16"/>
  <c r="H68" i="16"/>
  <c r="I68" i="16" s="1"/>
  <c r="G69" i="16"/>
  <c r="H69" i="16" s="1"/>
  <c r="I69" i="16" s="1"/>
  <c r="G70" i="16"/>
  <c r="H70" i="16"/>
  <c r="I70" i="16" s="1"/>
  <c r="G71" i="16"/>
  <c r="H71" i="16" s="1"/>
  <c r="I71" i="16" s="1"/>
  <c r="G72" i="16"/>
  <c r="H72" i="16"/>
  <c r="I72" i="16" s="1"/>
  <c r="G73" i="16"/>
  <c r="H73" i="16" s="1"/>
  <c r="I73" i="16" s="1"/>
  <c r="G74" i="16"/>
  <c r="H74" i="16"/>
  <c r="I74" i="16" s="1"/>
  <c r="G75" i="16"/>
  <c r="H75" i="16" s="1"/>
  <c r="I75" i="16" s="1"/>
  <c r="G76" i="16"/>
  <c r="H76" i="16"/>
  <c r="I76" i="16" s="1"/>
  <c r="I63" i="16"/>
  <c r="H63" i="16"/>
  <c r="G63" i="16"/>
  <c r="J61" i="16"/>
  <c r="I61" i="16"/>
  <c r="H61" i="16"/>
  <c r="G61" i="16"/>
  <c r="G56" i="16"/>
  <c r="H56" i="16"/>
  <c r="I56" i="16" s="1"/>
  <c r="G57" i="16"/>
  <c r="H57" i="16" s="1"/>
  <c r="I57" i="16" s="1"/>
  <c r="G58" i="16"/>
  <c r="H58" i="16"/>
  <c r="I58" i="16" s="1"/>
  <c r="G59" i="16"/>
  <c r="H59" i="16" s="1"/>
  <c r="I59" i="16" s="1"/>
  <c r="G60" i="16"/>
  <c r="H60" i="16"/>
  <c r="I60" i="16" s="1"/>
  <c r="I55" i="16"/>
  <c r="H55" i="16"/>
  <c r="G55" i="16"/>
  <c r="I53" i="16"/>
  <c r="H53" i="16"/>
  <c r="G53" i="16"/>
  <c r="G51" i="16"/>
  <c r="H51" i="16"/>
  <c r="I51" i="16" s="1"/>
  <c r="G52" i="16"/>
  <c r="H52" i="16" s="1"/>
  <c r="I50" i="16"/>
  <c r="H50" i="16"/>
  <c r="G50" i="16"/>
  <c r="H48" i="16"/>
  <c r="I48" i="16"/>
  <c r="J48" i="16"/>
  <c r="G48" i="16"/>
  <c r="G43" i="16"/>
  <c r="H43" i="16"/>
  <c r="I43" i="16"/>
  <c r="G44" i="16"/>
  <c r="H44" i="16" s="1"/>
  <c r="G45" i="16"/>
  <c r="H45" i="16"/>
  <c r="I45" i="16"/>
  <c r="G46" i="16"/>
  <c r="H46" i="16" s="1"/>
  <c r="G47" i="16"/>
  <c r="H47" i="16"/>
  <c r="I47" i="16"/>
  <c r="I42" i="16"/>
  <c r="H42" i="16"/>
  <c r="G42" i="16"/>
  <c r="H40" i="16"/>
  <c r="I40" i="16"/>
  <c r="J40" i="16"/>
  <c r="G40" i="16"/>
  <c r="G25" i="16"/>
  <c r="H25" i="16" s="1"/>
  <c r="G26" i="16"/>
  <c r="H26" i="16"/>
  <c r="I26" i="16"/>
  <c r="G27" i="16"/>
  <c r="H27" i="16" s="1"/>
  <c r="G28" i="16"/>
  <c r="H28" i="16"/>
  <c r="I28" i="16"/>
  <c r="G29" i="16"/>
  <c r="H29" i="16" s="1"/>
  <c r="G30" i="16"/>
  <c r="H30" i="16"/>
  <c r="I30" i="16"/>
  <c r="G31" i="16"/>
  <c r="H31" i="16" s="1"/>
  <c r="G32" i="16"/>
  <c r="H32" i="16"/>
  <c r="I32" i="16"/>
  <c r="G33" i="16"/>
  <c r="H33" i="16" s="1"/>
  <c r="G34" i="16"/>
  <c r="H34" i="16"/>
  <c r="I34" i="16"/>
  <c r="G35" i="16"/>
  <c r="H35" i="16" s="1"/>
  <c r="G36" i="16"/>
  <c r="H36" i="16"/>
  <c r="I36" i="16"/>
  <c r="G37" i="16"/>
  <c r="H37" i="16" s="1"/>
  <c r="G38" i="16"/>
  <c r="H38" i="16"/>
  <c r="I38" i="16"/>
  <c r="G39" i="16"/>
  <c r="H39" i="16" s="1"/>
  <c r="I24" i="16"/>
  <c r="H24" i="16"/>
  <c r="G24" i="16"/>
  <c r="J22" i="16"/>
  <c r="I22" i="16"/>
  <c r="H22" i="16"/>
  <c r="G22" i="16"/>
  <c r="G10" i="16"/>
  <c r="H10" i="16" s="1"/>
  <c r="G11" i="16"/>
  <c r="H11" i="16"/>
  <c r="I11" i="16"/>
  <c r="G12" i="16"/>
  <c r="H12" i="16" s="1"/>
  <c r="G13" i="16"/>
  <c r="H13" i="16"/>
  <c r="I13" i="16"/>
  <c r="G14" i="16"/>
  <c r="H14" i="16" s="1"/>
  <c r="G15" i="16"/>
  <c r="H15" i="16"/>
  <c r="I15" i="16"/>
  <c r="G16" i="16"/>
  <c r="H16" i="16" s="1"/>
  <c r="G17" i="16"/>
  <c r="H17" i="16"/>
  <c r="I17" i="16"/>
  <c r="G18" i="16"/>
  <c r="H18" i="16" s="1"/>
  <c r="G19" i="16"/>
  <c r="H19" i="16"/>
  <c r="I19" i="16"/>
  <c r="G20" i="16"/>
  <c r="H20" i="16" s="1"/>
  <c r="G21" i="16"/>
  <c r="H21" i="16"/>
  <c r="I21" i="16"/>
  <c r="I9" i="16"/>
  <c r="H9" i="16"/>
  <c r="G9" i="16"/>
  <c r="I86" i="3"/>
  <c r="H86" i="3"/>
  <c r="G86" i="3"/>
  <c r="G84" i="3"/>
  <c r="H84" i="3"/>
  <c r="I84" i="3" s="1"/>
  <c r="G85" i="3"/>
  <c r="H85" i="3" s="1"/>
  <c r="I83" i="3"/>
  <c r="H83" i="3"/>
  <c r="G83" i="3"/>
  <c r="I81" i="3"/>
  <c r="H81" i="3"/>
  <c r="G81" i="3"/>
  <c r="G65" i="3"/>
  <c r="H65" i="3"/>
  <c r="I65" i="3" s="1"/>
  <c r="G66" i="3"/>
  <c r="H66" i="3" s="1"/>
  <c r="G67" i="3"/>
  <c r="H67" i="3"/>
  <c r="I67" i="3" s="1"/>
  <c r="G68" i="3"/>
  <c r="H68" i="3" s="1"/>
  <c r="G69" i="3"/>
  <c r="H69" i="3"/>
  <c r="I69" i="3" s="1"/>
  <c r="G70" i="3"/>
  <c r="H70" i="3" s="1"/>
  <c r="G71" i="3"/>
  <c r="H71" i="3"/>
  <c r="I71" i="3" s="1"/>
  <c r="G72" i="3"/>
  <c r="H72" i="3" s="1"/>
  <c r="G73" i="3"/>
  <c r="H73" i="3"/>
  <c r="I73" i="3" s="1"/>
  <c r="G74" i="3"/>
  <c r="H74" i="3" s="1"/>
  <c r="G75" i="3"/>
  <c r="H75" i="3"/>
  <c r="I75" i="3" s="1"/>
  <c r="G76" i="3"/>
  <c r="H76" i="3" s="1"/>
  <c r="G77" i="3"/>
  <c r="H77" i="3"/>
  <c r="I77" i="3" s="1"/>
  <c r="G78" i="3"/>
  <c r="H78" i="3" s="1"/>
  <c r="G79" i="3"/>
  <c r="H79" i="3"/>
  <c r="I79" i="3" s="1"/>
  <c r="G80" i="3"/>
  <c r="H80" i="3" s="1"/>
  <c r="I64" i="3"/>
  <c r="H64" i="3"/>
  <c r="G64" i="3"/>
  <c r="J62" i="3"/>
  <c r="I62" i="3"/>
  <c r="H62" i="3"/>
  <c r="G62" i="3"/>
  <c r="G61" i="3"/>
  <c r="H61" i="3"/>
  <c r="I61" i="3" s="1"/>
  <c r="I60" i="3"/>
  <c r="H60" i="3"/>
  <c r="G60" i="3"/>
  <c r="J58" i="3"/>
  <c r="I58" i="3"/>
  <c r="H58" i="3"/>
  <c r="G58" i="3"/>
  <c r="G47" i="3"/>
  <c r="H47" i="3"/>
  <c r="I47" i="3" s="1"/>
  <c r="G48" i="3"/>
  <c r="H48" i="3" s="1"/>
  <c r="G49" i="3"/>
  <c r="H49" i="3"/>
  <c r="I49" i="3" s="1"/>
  <c r="G50" i="3"/>
  <c r="H50" i="3" s="1"/>
  <c r="G51" i="3"/>
  <c r="H51" i="3"/>
  <c r="I51" i="3" s="1"/>
  <c r="G52" i="3"/>
  <c r="H52" i="3" s="1"/>
  <c r="G53" i="3"/>
  <c r="H53" i="3"/>
  <c r="I53" i="3" s="1"/>
  <c r="G54" i="3"/>
  <c r="H54" i="3" s="1"/>
  <c r="G55" i="3"/>
  <c r="H55" i="3"/>
  <c r="I55" i="3" s="1"/>
  <c r="G56" i="3"/>
  <c r="H56" i="3" s="1"/>
  <c r="G57" i="3"/>
  <c r="H57" i="3"/>
  <c r="I57" i="3" s="1"/>
  <c r="I46" i="3"/>
  <c r="H46" i="3"/>
  <c r="G46" i="3"/>
  <c r="H44" i="3"/>
  <c r="I44" i="3"/>
  <c r="J44" i="3"/>
  <c r="G44" i="3"/>
  <c r="G10" i="3"/>
  <c r="I10" i="3" s="1"/>
  <c r="H10" i="3"/>
  <c r="G11" i="3"/>
  <c r="H11" i="3"/>
  <c r="I11" i="3"/>
  <c r="G12" i="3"/>
  <c r="I12" i="3" s="1"/>
  <c r="H12" i="3"/>
  <c r="G13" i="3"/>
  <c r="H13" i="3"/>
  <c r="I13" i="3"/>
  <c r="G14" i="3"/>
  <c r="I14" i="3" s="1"/>
  <c r="H14" i="3"/>
  <c r="G15" i="3"/>
  <c r="H15" i="3"/>
  <c r="I15" i="3"/>
  <c r="G16" i="3"/>
  <c r="I16" i="3" s="1"/>
  <c r="H16" i="3"/>
  <c r="G17" i="3"/>
  <c r="H17" i="3"/>
  <c r="I17" i="3"/>
  <c r="G18" i="3"/>
  <c r="I18" i="3" s="1"/>
  <c r="H18" i="3"/>
  <c r="G19" i="3"/>
  <c r="H19" i="3"/>
  <c r="I19" i="3"/>
  <c r="G20" i="3"/>
  <c r="I20" i="3" s="1"/>
  <c r="H20" i="3"/>
  <c r="G21" i="3"/>
  <c r="H21" i="3"/>
  <c r="I21" i="3"/>
  <c r="G22" i="3"/>
  <c r="I22" i="3" s="1"/>
  <c r="H22" i="3"/>
  <c r="G23" i="3"/>
  <c r="H23" i="3"/>
  <c r="I23" i="3"/>
  <c r="G24" i="3"/>
  <c r="I24" i="3" s="1"/>
  <c r="H24" i="3"/>
  <c r="G25" i="3"/>
  <c r="H25" i="3"/>
  <c r="I25" i="3"/>
  <c r="G26" i="3"/>
  <c r="I26" i="3" s="1"/>
  <c r="H26" i="3"/>
  <c r="G27" i="3"/>
  <c r="H27" i="3"/>
  <c r="I27" i="3"/>
  <c r="G28" i="3"/>
  <c r="I28" i="3" s="1"/>
  <c r="H28" i="3"/>
  <c r="G29" i="3"/>
  <c r="H29" i="3"/>
  <c r="I29" i="3"/>
  <c r="G30" i="3"/>
  <c r="I30" i="3" s="1"/>
  <c r="H30" i="3"/>
  <c r="G31" i="3"/>
  <c r="H31" i="3"/>
  <c r="I31" i="3"/>
  <c r="G32" i="3"/>
  <c r="I32" i="3" s="1"/>
  <c r="H32" i="3"/>
  <c r="G33" i="3"/>
  <c r="H33" i="3"/>
  <c r="I33" i="3"/>
  <c r="G34" i="3"/>
  <c r="I34" i="3" s="1"/>
  <c r="H34" i="3"/>
  <c r="G35" i="3"/>
  <c r="H35" i="3"/>
  <c r="I35" i="3"/>
  <c r="G36" i="3"/>
  <c r="I36" i="3" s="1"/>
  <c r="H36" i="3"/>
  <c r="G37" i="3"/>
  <c r="H37" i="3"/>
  <c r="I37" i="3"/>
  <c r="G38" i="3"/>
  <c r="I38" i="3" s="1"/>
  <c r="H38" i="3"/>
  <c r="G39" i="3"/>
  <c r="H39" i="3"/>
  <c r="I39" i="3"/>
  <c r="G40" i="3"/>
  <c r="I40" i="3" s="1"/>
  <c r="H40" i="3"/>
  <c r="G41" i="3"/>
  <c r="H41" i="3"/>
  <c r="I41" i="3"/>
  <c r="G42" i="3"/>
  <c r="I42" i="3" s="1"/>
  <c r="H42" i="3"/>
  <c r="G43" i="3"/>
  <c r="H43" i="3"/>
  <c r="I43" i="3"/>
  <c r="I9" i="3"/>
  <c r="H9" i="3"/>
  <c r="G9" i="3"/>
  <c r="J19" i="11"/>
  <c r="I19" i="11"/>
  <c r="H19" i="11"/>
  <c r="G19" i="11"/>
  <c r="G10" i="11"/>
  <c r="H10" i="11"/>
  <c r="I10" i="11" s="1"/>
  <c r="G11" i="11"/>
  <c r="H11" i="11" s="1"/>
  <c r="G12" i="11"/>
  <c r="H12" i="11"/>
  <c r="I12" i="11" s="1"/>
  <c r="G13" i="11"/>
  <c r="H13" i="11" s="1"/>
  <c r="G14" i="11"/>
  <c r="H14" i="11"/>
  <c r="I14" i="11" s="1"/>
  <c r="G15" i="11"/>
  <c r="H15" i="11" s="1"/>
  <c r="G16" i="11"/>
  <c r="H16" i="11"/>
  <c r="I16" i="11" s="1"/>
  <c r="G17" i="11"/>
  <c r="H17" i="11" s="1"/>
  <c r="G18" i="11"/>
  <c r="H18" i="11"/>
  <c r="I18" i="11" s="1"/>
  <c r="I9" i="11"/>
  <c r="H9" i="11"/>
  <c r="G9" i="11"/>
  <c r="H21" i="9"/>
  <c r="I21" i="9"/>
  <c r="G21" i="9"/>
  <c r="G20" i="9"/>
  <c r="H20" i="9"/>
  <c r="I20" i="9"/>
  <c r="I19" i="9"/>
  <c r="H19" i="9"/>
  <c r="G19" i="9"/>
  <c r="H17" i="9"/>
  <c r="I17" i="9"/>
  <c r="J17" i="9"/>
  <c r="G17" i="9"/>
  <c r="G10" i="9"/>
  <c r="H10" i="9" s="1"/>
  <c r="I10" i="9" s="1"/>
  <c r="G11" i="9"/>
  <c r="H11" i="9" s="1"/>
  <c r="G12" i="9"/>
  <c r="H12" i="9" s="1"/>
  <c r="I12" i="9" s="1"/>
  <c r="G13" i="9"/>
  <c r="H13" i="9" s="1"/>
  <c r="G14" i="9"/>
  <c r="H14" i="9" s="1"/>
  <c r="I14" i="9" s="1"/>
  <c r="G15" i="9"/>
  <c r="H15" i="9" s="1"/>
  <c r="G16" i="9"/>
  <c r="H16" i="9" s="1"/>
  <c r="I16" i="9" s="1"/>
  <c r="I9" i="9"/>
  <c r="H9" i="9"/>
  <c r="G9" i="9"/>
  <c r="H59" i="2"/>
  <c r="I59" i="2"/>
  <c r="G59" i="2"/>
  <c r="G57" i="2"/>
  <c r="H57" i="2"/>
  <c r="I57" i="2" s="1"/>
  <c r="G58" i="2"/>
  <c r="H58" i="2" s="1"/>
  <c r="I56" i="2"/>
  <c r="H56" i="2"/>
  <c r="G56" i="2"/>
  <c r="H54" i="2"/>
  <c r="I54" i="2"/>
  <c r="J54" i="2"/>
  <c r="G54" i="2"/>
  <c r="G34" i="2"/>
  <c r="H34" i="2"/>
  <c r="I34" i="2"/>
  <c r="G35" i="2"/>
  <c r="I35" i="2" s="1"/>
  <c r="H35" i="2"/>
  <c r="G36" i="2"/>
  <c r="H36" i="2"/>
  <c r="I36" i="2"/>
  <c r="G37" i="2"/>
  <c r="I37" i="2" s="1"/>
  <c r="H37" i="2"/>
  <c r="G38" i="2"/>
  <c r="H38" i="2"/>
  <c r="I38" i="2"/>
  <c r="G39" i="2"/>
  <c r="I39" i="2" s="1"/>
  <c r="H39" i="2"/>
  <c r="G40" i="2"/>
  <c r="H40" i="2"/>
  <c r="I40" i="2"/>
  <c r="G41" i="2"/>
  <c r="I41" i="2" s="1"/>
  <c r="H41" i="2"/>
  <c r="G42" i="2"/>
  <c r="H42" i="2"/>
  <c r="I42" i="2"/>
  <c r="G43" i="2"/>
  <c r="I43" i="2" s="1"/>
  <c r="H43" i="2"/>
  <c r="G44" i="2"/>
  <c r="H44" i="2"/>
  <c r="I44" i="2"/>
  <c r="G45" i="2"/>
  <c r="I45" i="2" s="1"/>
  <c r="H45" i="2"/>
  <c r="G46" i="2"/>
  <c r="H46" i="2"/>
  <c r="I46" i="2"/>
  <c r="G47" i="2"/>
  <c r="I47" i="2" s="1"/>
  <c r="H47" i="2"/>
  <c r="G48" i="2"/>
  <c r="H48" i="2"/>
  <c r="I48" i="2"/>
  <c r="G49" i="2"/>
  <c r="I49" i="2" s="1"/>
  <c r="H49" i="2"/>
  <c r="G50" i="2"/>
  <c r="H50" i="2"/>
  <c r="I50" i="2"/>
  <c r="G51" i="2"/>
  <c r="I51" i="2" s="1"/>
  <c r="H51" i="2"/>
  <c r="G52" i="2"/>
  <c r="H52" i="2"/>
  <c r="I52" i="2"/>
  <c r="G53" i="2"/>
  <c r="I53" i="2" s="1"/>
  <c r="H53" i="2"/>
  <c r="I33" i="2"/>
  <c r="H33" i="2"/>
  <c r="G33" i="2"/>
  <c r="J31" i="2"/>
  <c r="H31" i="2"/>
  <c r="I31" i="2"/>
  <c r="G31" i="2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I9" i="2"/>
  <c r="H9" i="2"/>
  <c r="G9" i="2"/>
  <c r="H106" i="4"/>
  <c r="I106" i="4"/>
  <c r="G106" i="4"/>
  <c r="G92" i="4"/>
  <c r="H92" i="4"/>
  <c r="I92" i="4" s="1"/>
  <c r="G93" i="4"/>
  <c r="H93" i="4" s="1"/>
  <c r="G94" i="4"/>
  <c r="H94" i="4"/>
  <c r="I94" i="4" s="1"/>
  <c r="G95" i="4"/>
  <c r="H95" i="4" s="1"/>
  <c r="G96" i="4"/>
  <c r="H96" i="4"/>
  <c r="I96" i="4" s="1"/>
  <c r="G97" i="4"/>
  <c r="H97" i="4" s="1"/>
  <c r="G98" i="4"/>
  <c r="H98" i="4"/>
  <c r="I98" i="4" s="1"/>
  <c r="G99" i="4"/>
  <c r="H99" i="4" s="1"/>
  <c r="G100" i="4"/>
  <c r="H100" i="4"/>
  <c r="I100" i="4" s="1"/>
  <c r="G101" i="4"/>
  <c r="H101" i="4" s="1"/>
  <c r="G102" i="4"/>
  <c r="H102" i="4"/>
  <c r="I102" i="4" s="1"/>
  <c r="G103" i="4"/>
  <c r="H103" i="4" s="1"/>
  <c r="G104" i="4"/>
  <c r="H104" i="4"/>
  <c r="I104" i="4"/>
  <c r="G105" i="4"/>
  <c r="H105" i="4" s="1"/>
  <c r="H91" i="4"/>
  <c r="I91" i="4"/>
  <c r="G91" i="4"/>
  <c r="H89" i="4"/>
  <c r="I89" i="4"/>
  <c r="J89" i="4"/>
  <c r="G89" i="4"/>
  <c r="G78" i="4"/>
  <c r="H78" i="4"/>
  <c r="I78" i="4"/>
  <c r="G79" i="4"/>
  <c r="H79" i="4" s="1"/>
  <c r="G80" i="4"/>
  <c r="H80" i="4"/>
  <c r="I80" i="4"/>
  <c r="G81" i="4"/>
  <c r="H81" i="4" s="1"/>
  <c r="G82" i="4"/>
  <c r="H82" i="4"/>
  <c r="I82" i="4"/>
  <c r="G83" i="4"/>
  <c r="H83" i="4" s="1"/>
  <c r="G84" i="4"/>
  <c r="H84" i="4"/>
  <c r="I84" i="4"/>
  <c r="G85" i="4"/>
  <c r="H85" i="4" s="1"/>
  <c r="G86" i="4"/>
  <c r="H86" i="4"/>
  <c r="I86" i="4"/>
  <c r="G87" i="4"/>
  <c r="H87" i="4" s="1"/>
  <c r="G88" i="4"/>
  <c r="H88" i="4"/>
  <c r="I88" i="4"/>
  <c r="I77" i="4"/>
  <c r="H77" i="4"/>
  <c r="G77" i="4"/>
  <c r="H75" i="4"/>
  <c r="I75" i="4"/>
  <c r="J75" i="4"/>
  <c r="G75" i="4"/>
  <c r="G10" i="4"/>
  <c r="H10" i="4" s="1"/>
  <c r="G11" i="4"/>
  <c r="H11" i="4"/>
  <c r="I11" i="4"/>
  <c r="G12" i="4"/>
  <c r="H12" i="4" s="1"/>
  <c r="G13" i="4"/>
  <c r="H13" i="4"/>
  <c r="I13" i="4"/>
  <c r="G14" i="4"/>
  <c r="H14" i="4" s="1"/>
  <c r="G15" i="4"/>
  <c r="H15" i="4"/>
  <c r="I15" i="4"/>
  <c r="G16" i="4"/>
  <c r="H16" i="4" s="1"/>
  <c r="G17" i="4"/>
  <c r="H17" i="4"/>
  <c r="I17" i="4"/>
  <c r="G18" i="4"/>
  <c r="H18" i="4" s="1"/>
  <c r="G19" i="4"/>
  <c r="H19" i="4"/>
  <c r="I19" i="4"/>
  <c r="G20" i="4"/>
  <c r="H20" i="4" s="1"/>
  <c r="G21" i="4"/>
  <c r="H21" i="4"/>
  <c r="I21" i="4"/>
  <c r="G22" i="4"/>
  <c r="H22" i="4" s="1"/>
  <c r="G23" i="4"/>
  <c r="H23" i="4"/>
  <c r="I23" i="4"/>
  <c r="G24" i="4"/>
  <c r="H24" i="4" s="1"/>
  <c r="G25" i="4"/>
  <c r="H25" i="4"/>
  <c r="I25" i="4"/>
  <c r="G26" i="4"/>
  <c r="H26" i="4" s="1"/>
  <c r="G27" i="4"/>
  <c r="H27" i="4"/>
  <c r="I27" i="4"/>
  <c r="G28" i="4"/>
  <c r="H28" i="4" s="1"/>
  <c r="G29" i="4"/>
  <c r="H29" i="4"/>
  <c r="I29" i="4"/>
  <c r="G30" i="4"/>
  <c r="H30" i="4" s="1"/>
  <c r="G31" i="4"/>
  <c r="H31" i="4"/>
  <c r="I31" i="4"/>
  <c r="G32" i="4"/>
  <c r="H32" i="4" s="1"/>
  <c r="G33" i="4"/>
  <c r="H33" i="4"/>
  <c r="I33" i="4"/>
  <c r="G34" i="4"/>
  <c r="H34" i="4" s="1"/>
  <c r="G35" i="4"/>
  <c r="H35" i="4"/>
  <c r="I35" i="4"/>
  <c r="G36" i="4"/>
  <c r="H36" i="4" s="1"/>
  <c r="G37" i="4"/>
  <c r="H37" i="4"/>
  <c r="I37" i="4"/>
  <c r="G38" i="4"/>
  <c r="H38" i="4" s="1"/>
  <c r="G39" i="4"/>
  <c r="H39" i="4"/>
  <c r="I39" i="4"/>
  <c r="G40" i="4"/>
  <c r="H40" i="4" s="1"/>
  <c r="G41" i="4"/>
  <c r="H41" i="4"/>
  <c r="I41" i="4"/>
  <c r="G42" i="4"/>
  <c r="H42" i="4" s="1"/>
  <c r="G43" i="4"/>
  <c r="H43" i="4"/>
  <c r="I43" i="4"/>
  <c r="G44" i="4"/>
  <c r="H44" i="4" s="1"/>
  <c r="G45" i="4"/>
  <c r="H45" i="4"/>
  <c r="I45" i="4"/>
  <c r="G46" i="4"/>
  <c r="H46" i="4" s="1"/>
  <c r="G47" i="4"/>
  <c r="H47" i="4"/>
  <c r="I47" i="4"/>
  <c r="G48" i="4"/>
  <c r="H48" i="4" s="1"/>
  <c r="G49" i="4"/>
  <c r="H49" i="4"/>
  <c r="I49" i="4"/>
  <c r="G50" i="4"/>
  <c r="H50" i="4" s="1"/>
  <c r="G51" i="4"/>
  <c r="H51" i="4"/>
  <c r="I51" i="4"/>
  <c r="G52" i="4"/>
  <c r="H52" i="4" s="1"/>
  <c r="G53" i="4"/>
  <c r="H53" i="4"/>
  <c r="I53" i="4"/>
  <c r="G54" i="4"/>
  <c r="H54" i="4" s="1"/>
  <c r="G55" i="4"/>
  <c r="H55" i="4"/>
  <c r="I55" i="4"/>
  <c r="G56" i="4"/>
  <c r="H56" i="4" s="1"/>
  <c r="G57" i="4"/>
  <c r="H57" i="4"/>
  <c r="I57" i="4"/>
  <c r="G58" i="4"/>
  <c r="H58" i="4" s="1"/>
  <c r="G59" i="4"/>
  <c r="H59" i="4"/>
  <c r="I59" i="4"/>
  <c r="G60" i="4"/>
  <c r="H60" i="4" s="1"/>
  <c r="G61" i="4"/>
  <c r="H61" i="4"/>
  <c r="I61" i="4"/>
  <c r="G62" i="4"/>
  <c r="H62" i="4" s="1"/>
  <c r="G63" i="4"/>
  <c r="H63" i="4"/>
  <c r="I63" i="4"/>
  <c r="G64" i="4"/>
  <c r="H64" i="4" s="1"/>
  <c r="G65" i="4"/>
  <c r="H65" i="4"/>
  <c r="I65" i="4"/>
  <c r="G66" i="4"/>
  <c r="H66" i="4" s="1"/>
  <c r="G67" i="4"/>
  <c r="H67" i="4"/>
  <c r="I67" i="4"/>
  <c r="G68" i="4"/>
  <c r="H68" i="4" s="1"/>
  <c r="G69" i="4"/>
  <c r="H69" i="4"/>
  <c r="I69" i="4"/>
  <c r="G70" i="4"/>
  <c r="H70" i="4" s="1"/>
  <c r="G71" i="4"/>
  <c r="H71" i="4"/>
  <c r="I71" i="4"/>
  <c r="G72" i="4"/>
  <c r="H72" i="4" s="1"/>
  <c r="G73" i="4"/>
  <c r="H73" i="4"/>
  <c r="I73" i="4"/>
  <c r="G74" i="4"/>
  <c r="H74" i="4" s="1"/>
  <c r="I9" i="4"/>
  <c r="H9" i="4"/>
  <c r="G9" i="4"/>
  <c r="H18" i="8"/>
  <c r="I18" i="8"/>
  <c r="J18" i="8"/>
  <c r="G18" i="8"/>
  <c r="G16" i="8"/>
  <c r="H16" i="8"/>
  <c r="I16" i="8"/>
  <c r="G17" i="8"/>
  <c r="H17" i="8" s="1"/>
  <c r="I15" i="8"/>
  <c r="H15" i="8"/>
  <c r="G15" i="8"/>
  <c r="J10" i="8"/>
  <c r="I13" i="8"/>
  <c r="H13" i="8"/>
  <c r="G13" i="8"/>
  <c r="I12" i="8"/>
  <c r="H12" i="8"/>
  <c r="G12" i="8"/>
  <c r="I10" i="8"/>
  <c r="H10" i="8"/>
  <c r="G10" i="8"/>
  <c r="I9" i="8"/>
  <c r="H9" i="8"/>
  <c r="G9" i="8"/>
  <c r="J13" i="6"/>
  <c r="J20" i="6"/>
  <c r="H20" i="6"/>
  <c r="I20" i="6"/>
  <c r="G20" i="6"/>
  <c r="G16" i="6"/>
  <c r="H16" i="6"/>
  <c r="I16" i="6"/>
  <c r="G17" i="6"/>
  <c r="H17" i="6" s="1"/>
  <c r="I17" i="6" s="1"/>
  <c r="G18" i="6"/>
  <c r="H18" i="6"/>
  <c r="I18" i="6"/>
  <c r="G19" i="6"/>
  <c r="H19" i="6" s="1"/>
  <c r="I19" i="6" s="1"/>
  <c r="I15" i="6"/>
  <c r="H15" i="6"/>
  <c r="G15" i="6"/>
  <c r="I13" i="6"/>
  <c r="H13" i="6"/>
  <c r="G13" i="6"/>
  <c r="G10" i="6"/>
  <c r="H10" i="6"/>
  <c r="I10" i="6"/>
  <c r="G11" i="6"/>
  <c r="H11" i="6" s="1"/>
  <c r="G12" i="6"/>
  <c r="H12" i="6"/>
  <c r="I12" i="6"/>
  <c r="I9" i="6"/>
  <c r="H9" i="6"/>
  <c r="G9" i="6"/>
  <c r="I68" i="5"/>
  <c r="H68" i="5"/>
  <c r="G68" i="5"/>
  <c r="G67" i="5"/>
  <c r="H67" i="5"/>
  <c r="I67" i="5"/>
  <c r="I66" i="5"/>
  <c r="H66" i="5"/>
  <c r="G66" i="5"/>
  <c r="I64" i="5"/>
  <c r="H64" i="5"/>
  <c r="G64" i="5"/>
  <c r="I63" i="5"/>
  <c r="H63" i="5"/>
  <c r="G63" i="5"/>
  <c r="I61" i="5"/>
  <c r="H61" i="5"/>
  <c r="G61" i="5"/>
  <c r="G55" i="5"/>
  <c r="H55" i="5"/>
  <c r="I55" i="5"/>
  <c r="G56" i="5"/>
  <c r="H56" i="5" s="1"/>
  <c r="G57" i="5"/>
  <c r="H57" i="5"/>
  <c r="I57" i="5"/>
  <c r="G58" i="5"/>
  <c r="H58" i="5" s="1"/>
  <c r="G59" i="5"/>
  <c r="H59" i="5"/>
  <c r="I59" i="5"/>
  <c r="G60" i="5"/>
  <c r="H60" i="5" s="1"/>
  <c r="I54" i="5"/>
  <c r="H54" i="5"/>
  <c r="G54" i="5"/>
  <c r="H50" i="5"/>
  <c r="I50" i="5"/>
  <c r="I49" i="5"/>
  <c r="H52" i="5"/>
  <c r="I52" i="5"/>
  <c r="J52" i="5"/>
  <c r="G52" i="5"/>
  <c r="G50" i="5"/>
  <c r="G51" i="5"/>
  <c r="H51" i="5" s="1"/>
  <c r="H49" i="5"/>
  <c r="G49" i="5"/>
  <c r="I47" i="5"/>
  <c r="H47" i="5"/>
  <c r="G47" i="5"/>
  <c r="G38" i="5"/>
  <c r="H38" i="5"/>
  <c r="I38" i="5"/>
  <c r="G39" i="5"/>
  <c r="H39" i="5" s="1"/>
  <c r="G40" i="5"/>
  <c r="H40" i="5"/>
  <c r="I40" i="5"/>
  <c r="G41" i="5"/>
  <c r="H41" i="5" s="1"/>
  <c r="G42" i="5"/>
  <c r="H42" i="5"/>
  <c r="I42" i="5"/>
  <c r="G43" i="5"/>
  <c r="H43" i="5" s="1"/>
  <c r="G44" i="5"/>
  <c r="H44" i="5"/>
  <c r="I44" i="5"/>
  <c r="G45" i="5"/>
  <c r="H45" i="5" s="1"/>
  <c r="G46" i="5"/>
  <c r="H46" i="5"/>
  <c r="I46" i="5"/>
  <c r="I37" i="5"/>
  <c r="H37" i="5"/>
  <c r="G37" i="5"/>
  <c r="J35" i="5"/>
  <c r="H35" i="5"/>
  <c r="I35" i="5"/>
  <c r="G35" i="5"/>
  <c r="G18" i="5"/>
  <c r="H18" i="5"/>
  <c r="I18" i="5"/>
  <c r="G19" i="5"/>
  <c r="I19" i="5" s="1"/>
  <c r="H19" i="5"/>
  <c r="G20" i="5"/>
  <c r="H20" i="5"/>
  <c r="I20" i="5"/>
  <c r="G21" i="5"/>
  <c r="I21" i="5" s="1"/>
  <c r="H21" i="5"/>
  <c r="G22" i="5"/>
  <c r="H22" i="5"/>
  <c r="I22" i="5"/>
  <c r="G23" i="5"/>
  <c r="I23" i="5" s="1"/>
  <c r="H23" i="5"/>
  <c r="G24" i="5"/>
  <c r="H24" i="5"/>
  <c r="I24" i="5"/>
  <c r="G25" i="5"/>
  <c r="I25" i="5" s="1"/>
  <c r="H25" i="5"/>
  <c r="G26" i="5"/>
  <c r="H26" i="5"/>
  <c r="I26" i="5"/>
  <c r="G27" i="5"/>
  <c r="I27" i="5" s="1"/>
  <c r="H27" i="5"/>
  <c r="G28" i="5"/>
  <c r="H28" i="5"/>
  <c r="I28" i="5"/>
  <c r="G29" i="5"/>
  <c r="I29" i="5" s="1"/>
  <c r="H29" i="5"/>
  <c r="G30" i="5"/>
  <c r="H30" i="5"/>
  <c r="I30" i="5"/>
  <c r="G31" i="5"/>
  <c r="I31" i="5" s="1"/>
  <c r="H31" i="5"/>
  <c r="G32" i="5"/>
  <c r="H32" i="5"/>
  <c r="I32" i="5"/>
  <c r="G33" i="5"/>
  <c r="I33" i="5" s="1"/>
  <c r="H33" i="5"/>
  <c r="G34" i="5"/>
  <c r="H34" i="5"/>
  <c r="I34" i="5"/>
  <c r="I17" i="5"/>
  <c r="H17" i="5"/>
  <c r="G17" i="5"/>
  <c r="H15" i="5"/>
  <c r="I15" i="5"/>
  <c r="G15" i="5"/>
  <c r="G10" i="5"/>
  <c r="H10" i="5"/>
  <c r="I10" i="5"/>
  <c r="G11" i="5"/>
  <c r="H11" i="5" s="1"/>
  <c r="G12" i="5"/>
  <c r="H12" i="5"/>
  <c r="I12" i="5"/>
  <c r="G13" i="5"/>
  <c r="H13" i="5" s="1"/>
  <c r="G14" i="5"/>
  <c r="H14" i="5"/>
  <c r="I14" i="5"/>
  <c r="I9" i="5"/>
  <c r="H9" i="5"/>
  <c r="G9" i="5"/>
  <c r="H77" i="1"/>
  <c r="I77" i="1"/>
  <c r="G77" i="1"/>
  <c r="G63" i="1"/>
  <c r="H63" i="1"/>
  <c r="I63" i="1"/>
  <c r="G64" i="1"/>
  <c r="H64" i="1" s="1"/>
  <c r="G65" i="1"/>
  <c r="H65" i="1"/>
  <c r="I65" i="1"/>
  <c r="G66" i="1"/>
  <c r="H66" i="1" s="1"/>
  <c r="G67" i="1"/>
  <c r="H67" i="1"/>
  <c r="I67" i="1"/>
  <c r="G68" i="1"/>
  <c r="H68" i="1" s="1"/>
  <c r="G69" i="1"/>
  <c r="H69" i="1"/>
  <c r="I69" i="1"/>
  <c r="G70" i="1"/>
  <c r="H70" i="1" s="1"/>
  <c r="G71" i="1"/>
  <c r="H71" i="1"/>
  <c r="I71" i="1"/>
  <c r="G72" i="1"/>
  <c r="H72" i="1" s="1"/>
  <c r="G73" i="1"/>
  <c r="H73" i="1"/>
  <c r="I73" i="1"/>
  <c r="G74" i="1"/>
  <c r="H74" i="1" s="1"/>
  <c r="G75" i="1"/>
  <c r="H75" i="1"/>
  <c r="I75" i="1"/>
  <c r="G76" i="1"/>
  <c r="H76" i="1" s="1"/>
  <c r="I62" i="1"/>
  <c r="H62" i="1"/>
  <c r="G62" i="1"/>
  <c r="J60" i="1"/>
  <c r="H60" i="1"/>
  <c r="I60" i="1"/>
  <c r="G60" i="1"/>
  <c r="G57" i="1"/>
  <c r="H57" i="1"/>
  <c r="I57" i="1"/>
  <c r="G58" i="1"/>
  <c r="H58" i="1" s="1"/>
  <c r="G59" i="1"/>
  <c r="H59" i="1"/>
  <c r="I59" i="1"/>
  <c r="I56" i="1"/>
  <c r="H56" i="1"/>
  <c r="G56" i="1"/>
  <c r="J54" i="1"/>
  <c r="H54" i="1"/>
  <c r="I54" i="1"/>
  <c r="G54" i="1"/>
  <c r="G29" i="1"/>
  <c r="H29" i="1"/>
  <c r="I29" i="1"/>
  <c r="G30" i="1"/>
  <c r="H30" i="1" s="1"/>
  <c r="G31" i="1"/>
  <c r="H31" i="1"/>
  <c r="I31" i="1"/>
  <c r="G32" i="1"/>
  <c r="H32" i="1" s="1"/>
  <c r="G33" i="1"/>
  <c r="H33" i="1"/>
  <c r="I33" i="1"/>
  <c r="G34" i="1"/>
  <c r="H34" i="1" s="1"/>
  <c r="G35" i="1"/>
  <c r="H35" i="1"/>
  <c r="I35" i="1"/>
  <c r="G36" i="1"/>
  <c r="H36" i="1" s="1"/>
  <c r="G37" i="1"/>
  <c r="H37" i="1"/>
  <c r="I37" i="1"/>
  <c r="G38" i="1"/>
  <c r="H38" i="1" s="1"/>
  <c r="G39" i="1"/>
  <c r="H39" i="1"/>
  <c r="I39" i="1"/>
  <c r="G40" i="1"/>
  <c r="H40" i="1" s="1"/>
  <c r="G41" i="1"/>
  <c r="H41" i="1"/>
  <c r="I41" i="1"/>
  <c r="G42" i="1"/>
  <c r="H42" i="1" s="1"/>
  <c r="G43" i="1"/>
  <c r="H43" i="1"/>
  <c r="I43" i="1"/>
  <c r="G44" i="1"/>
  <c r="H44" i="1" s="1"/>
  <c r="G45" i="1"/>
  <c r="H45" i="1"/>
  <c r="I45" i="1"/>
  <c r="G46" i="1"/>
  <c r="H46" i="1" s="1"/>
  <c r="G47" i="1"/>
  <c r="H47" i="1"/>
  <c r="I47" i="1"/>
  <c r="G48" i="1"/>
  <c r="H48" i="1" s="1"/>
  <c r="G49" i="1"/>
  <c r="H49" i="1"/>
  <c r="I49" i="1"/>
  <c r="G50" i="1"/>
  <c r="H50" i="1" s="1"/>
  <c r="G51" i="1"/>
  <c r="H51" i="1"/>
  <c r="I51" i="1"/>
  <c r="G52" i="1"/>
  <c r="H52" i="1" s="1"/>
  <c r="G53" i="1"/>
  <c r="H53" i="1"/>
  <c r="I53" i="1"/>
  <c r="I28" i="1"/>
  <c r="H28" i="1"/>
  <c r="G28" i="1"/>
  <c r="H26" i="1"/>
  <c r="I26" i="1"/>
  <c r="G26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I9" i="1"/>
  <c r="H9" i="1"/>
  <c r="G9" i="1"/>
  <c r="I58" i="14" l="1"/>
  <c r="I61" i="14" s="1"/>
  <c r="H61" i="14"/>
  <c r="G61" i="14"/>
  <c r="I50" i="14"/>
  <c r="I48" i="14"/>
  <c r="I46" i="14"/>
  <c r="I44" i="14"/>
  <c r="I42" i="14"/>
  <c r="I40" i="14"/>
  <c r="I38" i="14"/>
  <c r="I36" i="14"/>
  <c r="I34" i="14"/>
  <c r="I32" i="14"/>
  <c r="I30" i="14"/>
  <c r="I28" i="14"/>
  <c r="I26" i="14"/>
  <c r="I24" i="14"/>
  <c r="I22" i="14"/>
  <c r="I20" i="14"/>
  <c r="I18" i="14"/>
  <c r="I16" i="14"/>
  <c r="I14" i="14"/>
  <c r="I12" i="14"/>
  <c r="I10" i="14"/>
  <c r="I114" i="18"/>
  <c r="I112" i="18"/>
  <c r="I110" i="18"/>
  <c r="I108" i="18"/>
  <c r="I106" i="18"/>
  <c r="I104" i="18"/>
  <c r="I102" i="18"/>
  <c r="I100" i="18"/>
  <c r="I98" i="18"/>
  <c r="I96" i="18"/>
  <c r="I94" i="18"/>
  <c r="I92" i="18"/>
  <c r="I90" i="18"/>
  <c r="I88" i="18"/>
  <c r="I86" i="18"/>
  <c r="I84" i="18"/>
  <c r="I82" i="18"/>
  <c r="I80" i="18"/>
  <c r="I78" i="18"/>
  <c r="I76" i="18"/>
  <c r="I74" i="18"/>
  <c r="I72" i="18"/>
  <c r="I70" i="18"/>
  <c r="I68" i="18"/>
  <c r="I66" i="18"/>
  <c r="I64" i="18"/>
  <c r="I62" i="18"/>
  <c r="I60" i="18"/>
  <c r="I58" i="18"/>
  <c r="I56" i="18"/>
  <c r="I54" i="18"/>
  <c r="I52" i="18"/>
  <c r="I50" i="18"/>
  <c r="I48" i="18"/>
  <c r="I46" i="18"/>
  <c r="I44" i="18"/>
  <c r="I42" i="18"/>
  <c r="I40" i="18"/>
  <c r="I38" i="18"/>
  <c r="I36" i="18"/>
  <c r="I34" i="18"/>
  <c r="I32" i="18"/>
  <c r="I30" i="18"/>
  <c r="I28" i="18"/>
  <c r="I26" i="18"/>
  <c r="I24" i="18"/>
  <c r="I22" i="18"/>
  <c r="I20" i="18"/>
  <c r="I18" i="18"/>
  <c r="I16" i="18"/>
  <c r="I14" i="18"/>
  <c r="I12" i="18"/>
  <c r="I10" i="18"/>
  <c r="I52" i="16"/>
  <c r="I46" i="16"/>
  <c r="I44" i="16"/>
  <c r="I39" i="16"/>
  <c r="I37" i="16"/>
  <c r="I35" i="16"/>
  <c r="I33" i="16"/>
  <c r="I31" i="16"/>
  <c r="I29" i="16"/>
  <c r="I27" i="16"/>
  <c r="I25" i="16"/>
  <c r="I20" i="16"/>
  <c r="I18" i="16"/>
  <c r="I16" i="16"/>
  <c r="I14" i="16"/>
  <c r="I12" i="16"/>
  <c r="I10" i="16"/>
  <c r="I85" i="3"/>
  <c r="I80" i="3"/>
  <c r="I78" i="3"/>
  <c r="I76" i="3"/>
  <c r="I74" i="3"/>
  <c r="I72" i="3"/>
  <c r="I70" i="3"/>
  <c r="I68" i="3"/>
  <c r="I66" i="3"/>
  <c r="I56" i="3"/>
  <c r="I54" i="3"/>
  <c r="I52" i="3"/>
  <c r="I50" i="3"/>
  <c r="I48" i="3"/>
  <c r="I17" i="11"/>
  <c r="I15" i="11"/>
  <c r="I13" i="11"/>
  <c r="I11" i="11"/>
  <c r="I15" i="9"/>
  <c r="I13" i="9"/>
  <c r="I11" i="9"/>
  <c r="I58" i="2"/>
  <c r="I29" i="2"/>
  <c r="I27" i="2"/>
  <c r="I25" i="2"/>
  <c r="I23" i="2"/>
  <c r="I21" i="2"/>
  <c r="I19" i="2"/>
  <c r="I17" i="2"/>
  <c r="I15" i="2"/>
  <c r="I13" i="2"/>
  <c r="I11" i="2"/>
  <c r="I30" i="2"/>
  <c r="I28" i="2"/>
  <c r="I26" i="2"/>
  <c r="I24" i="2"/>
  <c r="I22" i="2"/>
  <c r="I20" i="2"/>
  <c r="I18" i="2"/>
  <c r="I16" i="2"/>
  <c r="I14" i="2"/>
  <c r="I12" i="2"/>
  <c r="I10" i="2"/>
  <c r="I105" i="4"/>
  <c r="I103" i="4"/>
  <c r="I101" i="4"/>
  <c r="I99" i="4"/>
  <c r="I97" i="4"/>
  <c r="I95" i="4"/>
  <c r="I93" i="4"/>
  <c r="I87" i="4"/>
  <c r="I85" i="4"/>
  <c r="I83" i="4"/>
  <c r="I81" i="4"/>
  <c r="I79" i="4"/>
  <c r="I74" i="4"/>
  <c r="I72" i="4"/>
  <c r="I70" i="4"/>
  <c r="I68" i="4"/>
  <c r="I66" i="4"/>
  <c r="I64" i="4"/>
  <c r="I62" i="4"/>
  <c r="I60" i="4"/>
  <c r="I58" i="4"/>
  <c r="I56" i="4"/>
  <c r="I54" i="4"/>
  <c r="I52" i="4"/>
  <c r="I50" i="4"/>
  <c r="I48" i="4"/>
  <c r="I46" i="4"/>
  <c r="I44" i="4"/>
  <c r="I42" i="4"/>
  <c r="I40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17" i="8"/>
  <c r="I11" i="6"/>
  <c r="I60" i="5"/>
  <c r="I58" i="5"/>
  <c r="I56" i="5"/>
  <c r="I51" i="5"/>
  <c r="I45" i="5"/>
  <c r="I43" i="5"/>
  <c r="I41" i="5"/>
  <c r="I39" i="5"/>
  <c r="I13" i="5"/>
  <c r="I11" i="5"/>
  <c r="I76" i="1"/>
  <c r="I74" i="1"/>
  <c r="I72" i="1"/>
  <c r="I70" i="1"/>
  <c r="I68" i="1"/>
  <c r="I66" i="1"/>
  <c r="I64" i="1"/>
  <c r="I58" i="1"/>
  <c r="I52" i="1"/>
  <c r="I50" i="1"/>
  <c r="I48" i="1"/>
  <c r="I46" i="1"/>
  <c r="I44" i="1"/>
  <c r="I42" i="1"/>
  <c r="I40" i="1"/>
  <c r="I38" i="1"/>
  <c r="I36" i="1"/>
  <c r="I34" i="1"/>
  <c r="I32" i="1"/>
  <c r="I30" i="1"/>
</calcChain>
</file>

<file path=xl/sharedStrings.xml><?xml version="1.0" encoding="utf-8"?>
<sst xmlns="http://schemas.openxmlformats.org/spreadsheetml/2006/main" count="1903" uniqueCount="711">
  <si>
    <t>SKUPAJ 1.1. SKLOP:</t>
  </si>
  <si>
    <t>OCENJENA KOLIČINA</t>
  </si>
  <si>
    <t>Lit</t>
  </si>
  <si>
    <t>Kg</t>
  </si>
  <si>
    <t>/</t>
  </si>
  <si>
    <t xml:space="preserve">Naziv ponudnika: </t>
  </si>
  <si>
    <t>SKUPAJ 2.1 SKLOP:</t>
  </si>
  <si>
    <t>SKUPAJ 2.2 SKLOP:</t>
  </si>
  <si>
    <t>SKUPAJ 2.3 SKLOP:</t>
  </si>
  <si>
    <t>3.1 SKLOP: ZAMRZNJENE RIBE</t>
  </si>
  <si>
    <t>SKUPAJ 3.2 SKLOP</t>
  </si>
  <si>
    <t>4.1 SKLOP: KOKOŠJA JAJCA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</si>
  <si>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</si>
  <si>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</si>
  <si>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</si>
  <si>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</si>
  <si>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</si>
  <si>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</si>
  <si>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</si>
  <si>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</si>
  <si>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</si>
  <si>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</si>
  <si>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</si>
  <si>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</si>
  <si>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</si>
  <si>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</si>
  <si>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</si>
  <si>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</si>
  <si>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</si>
  <si>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Lubenice 1.razred</t>
  </si>
  <si>
    <t>Melone 1.razred</t>
  </si>
  <si>
    <t>Slive,  ekstra kvalitete</t>
  </si>
  <si>
    <t>Rozine, brez konz.</t>
  </si>
  <si>
    <t>Suhe fige, brez konz.</t>
  </si>
  <si>
    <t>Suhe hruške krhlji brez konz.</t>
  </si>
  <si>
    <t>kg</t>
  </si>
  <si>
    <t>SKUPAJ 9.1 SKLOP</t>
  </si>
  <si>
    <t>SKUPAJ 3.1 SKLOP</t>
  </si>
  <si>
    <t>Kokosova moka, do 500 g</t>
  </si>
  <si>
    <t>SKUPAJ 10.2 SKLOP:</t>
  </si>
  <si>
    <t>SKUPAJ 5.2 SKLOP</t>
  </si>
  <si>
    <t>6.1 sklop: KONZERVIRANA IN VLOŽENA ZELENJAVA IN SADJE</t>
  </si>
  <si>
    <t>SKUPAJ 6.1 SKLOP:</t>
  </si>
  <si>
    <t>SKUPAJ SKLOP 6.2</t>
  </si>
  <si>
    <t>SKUPAJ 7.1 SKLOP</t>
  </si>
  <si>
    <t>7.2 SKLOP: BIO SADNI SOK</t>
  </si>
  <si>
    <t>SKUPAJ 7.2 SKLOP</t>
  </si>
  <si>
    <t>SKUPAJ 9.2 SKLOP:</t>
  </si>
  <si>
    <t>SKUPAJ 10.1 SKLOP:</t>
  </si>
  <si>
    <t>Sladoled kremni, mlečni, brez umetnih sladil, različni okusi, kornet, 100 - 125 ml</t>
  </si>
  <si>
    <t>SKUPAJ 9.3 SKLOP:</t>
  </si>
  <si>
    <t>SKUPAJ SKLOP 6.3</t>
  </si>
  <si>
    <t>SKUPAJ 4.2 SKLOP:</t>
  </si>
  <si>
    <t>4.2.SKLOP : BIO KOKOŠJA JAJCA</t>
  </si>
  <si>
    <t>Cvetača extra razred</t>
  </si>
  <si>
    <t>Zelena gomolj 1.razred</t>
  </si>
  <si>
    <t>Solata zelena glavnata ledenka, 1. 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</si>
  <si>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</si>
  <si>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</si>
  <si>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</si>
  <si>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</si>
  <si>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</si>
  <si>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</si>
  <si>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</si>
  <si>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</si>
  <si>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Mandarine razred 1, brez pešk, ustreznga kalibra, tako da teža posameznega sadeža ne prekorači 100g</t>
  </si>
  <si>
    <t>Banane do 150g/kos extra razred</t>
  </si>
  <si>
    <t>Ananas sveži 1.razred</t>
  </si>
  <si>
    <t>Klementine do 100g/kos extra razred</t>
  </si>
  <si>
    <t>Suhi jabolčni krhlji brez konz.</t>
  </si>
  <si>
    <t>Breskve 1. razred</t>
  </si>
  <si>
    <t>Sladkor - kristal, konzumni, beli, pakiran po 1 kg</t>
  </si>
  <si>
    <t>Gorčica, nepekoča do 800 g</t>
  </si>
  <si>
    <t xml:space="preserve">Radič rdeč v glavicah 1.razred </t>
  </si>
  <si>
    <t>Suhe brusnice, nežveplane</t>
  </si>
  <si>
    <t>SKUPAJ 9.4 SKLOP:</t>
  </si>
  <si>
    <t>SKUPAJ 4.1.SKLOP</t>
  </si>
  <si>
    <t>SKUPAJ 8.1 SKLOP</t>
  </si>
  <si>
    <t>SKUPAJ 12.1 SKLOP</t>
  </si>
  <si>
    <t>Nektarine, do 120 g/kos, extra razred</t>
  </si>
  <si>
    <t>BLAGOVNA ZNAMKA</t>
  </si>
  <si>
    <t>Zahteve naročnika in morebitne storitve v zvezi s posamezno vrsto prehrambenega blaga so v splošnih in posebnih pogojih razpisne dokumentacije in v opisu artikla tega predračunskega obrazca.</t>
  </si>
  <si>
    <t>Kokošja jajca - talna reja,  A razred, velikost L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</si>
  <si>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</si>
  <si>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</si>
  <si>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</si>
  <si>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</si>
  <si>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</si>
  <si>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Suhe marelice, nežveplane</t>
  </si>
  <si>
    <t>Suhe slive brez koščic, nežveplane</t>
  </si>
  <si>
    <t>Bio krompir, extra razred, kalibriran</t>
  </si>
  <si>
    <t>8.1 SKLOP: ZAMRZNJENI IZDELKI IZ TESTA</t>
  </si>
  <si>
    <t>Moka brez glutena do 1 kg (Schar in enakovredno)</t>
  </si>
  <si>
    <t>Prašek za puding – vanilija, brez umetnih barvil in arom, do 200g</t>
  </si>
  <si>
    <t>Bio piščančji file v kosu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</si>
  <si>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</si>
  <si>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</si>
  <si>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</si>
  <si>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</si>
  <si>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</si>
  <si>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</si>
  <si>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Sveži sir polnomastni v slanici, kroglice, (kvaliteta Mozzarella in enakovredno), 250 - 500 g, brez kemičnih konz., barvil in aditivov</t>
  </si>
  <si>
    <t xml:space="preserve">Sirni smetanov namaz, 20 do 30 % maščobe, 120 - 200 g, brez kemičnih konz., barvil in aditivov </t>
  </si>
  <si>
    <t>6.2. sklop: ZAMRZNJENA ZELENJAVA IN SADJE</t>
  </si>
  <si>
    <t>SKUPAJ 5.1 SKLOP</t>
  </si>
  <si>
    <t>5.1 SKLOP: SVEŽA ZELENJAVA, SADJE TER ZELIŠČA</t>
  </si>
  <si>
    <t>SKUPAJ 10.3 SKLOP:</t>
  </si>
  <si>
    <t xml:space="preserve">1. SKUPINA: KONVECIONALNO IN EKOLOŠKO MLEKO TER MLEČNI IZDELKI       </t>
  </si>
  <si>
    <t xml:space="preserve">2. SKUPINA: KONVECIONALNO IN EKOLOŠKO MESO IN MESNI IZDELKI  </t>
  </si>
  <si>
    <t xml:space="preserve">3. SKUPINA: RIBE  </t>
  </si>
  <si>
    <t xml:space="preserve">4. SKLOP: KONVENCIONALNA IN EKOLOŠKA JAJCA  </t>
  </si>
  <si>
    <t xml:space="preserve">5. SKUPAJ: KONVENCIONALNA IN EKOLOŠKA SVEŽA ZELENJAVA IN SADJE, SUHO SADJE  </t>
  </si>
  <si>
    <t xml:space="preserve">6. SKUPINA: KONVENCIONALNA IN EKOLOŠKA ZAMRZNJENA IN KONZERVIRANA ZELENJAVA IN SADJE  </t>
  </si>
  <si>
    <t>7. SKUPINA:  KONVENCIONALNI IN EKOLOŠKI SADNI SOKOVI</t>
  </si>
  <si>
    <t>8. SKUPINA: ZAMRZNJENI IZDELKI IZ TESTA</t>
  </si>
  <si>
    <t xml:space="preserve">9. SKUPINA: KONVENCIONALNA IN EKOLOŠKA ŽITA, MLEVSKI IZDELKI, TESTENINE </t>
  </si>
  <si>
    <t>Balzamični kis, pakiranje 0,5 do 1 L</t>
  </si>
  <si>
    <t>ŠT. ŽIVIL PO MERILU "SHEMA KAKOVOSTI"</t>
  </si>
  <si>
    <t>Kakav prah,  minimalno 20% kakavovega masla, do 100g</t>
  </si>
  <si>
    <t>Jogurt navaden, brez laktoze, brez konzervnsov in aditivov, do 0,5 L</t>
  </si>
  <si>
    <t>Skuta, nepasirana, iz pasteriziranega, homogeniziranega mleka, min. 30 do 40 % mm v SS, 3 - 5 kg</t>
  </si>
  <si>
    <t>Bio kumare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</si>
  <si>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</si>
  <si>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</si>
  <si>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</si>
  <si>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</si>
  <si>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</si>
  <si>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Bio koruzni zdrob, do 1 kg</t>
  </si>
  <si>
    <t>Drobnjak</t>
  </si>
  <si>
    <t xml:space="preserve">Bio pirini keksi s proseno kašo  (100% pirina moka), deklarirano brez jajc in mleka, do 1 kg </t>
  </si>
  <si>
    <t>Drobtine brez glutena, mleka jajc, soje, oreškov, do 500g</t>
  </si>
  <si>
    <t>SKUPAJ 5.3 SKLOP:</t>
  </si>
  <si>
    <t>Kisla smetana, iz pasterizirane, homogenizirane smetane, 18 do 25% mm, brez konz. in aditivov, od 150 do 180 g</t>
  </si>
  <si>
    <t>SKUPAJ 2.4 SKLOP:</t>
  </si>
  <si>
    <t>Cimet mleti, do 55 g, steklena embalaža</t>
  </si>
  <si>
    <t>Šetraj, list zdrobljen in posušen, pakiran do 20 g, steklena embalaža</t>
  </si>
  <si>
    <t>Majaron list drobljeni, pakirano do 20 g, steklena embalaža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</si>
  <si>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</si>
  <si>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</si>
  <si>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Francoski kruh, 350 -  400 g</t>
  </si>
  <si>
    <t>5.2 SKLOP: SUHO SADJE IN SUHE STROČNICE</t>
  </si>
  <si>
    <t>Zelje – glave 1.razred</t>
  </si>
  <si>
    <t>OPIS ARTIKLA (ŽIVILA)</t>
  </si>
  <si>
    <t>9 = 7 + 8</t>
  </si>
  <si>
    <t>Skuta, nepasirana, iz pasteriziranega, homogeniziranega mleka,  min.30 do 40 % mm v SS, 0,5 - 1 kg</t>
  </si>
  <si>
    <t>Surovo maslo 1. vrste, min 82 % mm, brez konz. in aditivov, 150 do 250 g</t>
  </si>
  <si>
    <r>
      <t xml:space="preserve">Hrenovke - telečje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 xml:space="preserve"> (teža hrenovke 60 - 80 g), manj slane in začinjene</t>
    </r>
  </si>
  <si>
    <t>Piščančja nabodala z zelenjavo, min 75 % piščančjega mesa, brez konzervansov, 70 do 80 g/kos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</si>
  <si>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</si>
  <si>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</si>
  <si>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Bio mlada govedina, stegno bk in bočnika, v kosu, 1.kat., očiščeno (max skupno odstopanje 2 % od naročene mase)</t>
  </si>
  <si>
    <t>2.3 SKLOP: SVEŽE PIŠČANČJE MESO IN IZDELKI IZ SHEM KAKOVOSTI (BREZ EKO)</t>
  </si>
  <si>
    <t>Jedilna čokolada, min 40 % kakava, do 1 kg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</si>
  <si>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</si>
  <si>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</si>
  <si>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</si>
  <si>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</si>
  <si>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</si>
  <si>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</si>
  <si>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5.2 pa so fiksne celotno trajanje okvirnega sporazuma.</t>
    </r>
  </si>
  <si>
    <t>Sterilizirano mleko (kratkotrajna sterilizacija), 3,2 do 3,5% mm, 0,2 L, dodana slamica</t>
  </si>
  <si>
    <t>Pasterizirano homogenizirano mleko, polnomastno, 1 L</t>
  </si>
  <si>
    <t>Probiotični navadni jogurt 1,0 do 3,5 % mm, 150 do 180 g</t>
  </si>
  <si>
    <t>Probiotični sadni jogurt, 1,0 do 3,5 % mm, 150 do 180 g</t>
  </si>
  <si>
    <t>4.3.SKLOP : PREDELANA KOKOŠJA JAJCA</t>
  </si>
  <si>
    <t>SKUPAJ 4.3 SKLOP:</t>
  </si>
  <si>
    <t>3.2 SKLOP: KONZERVIRANE RIBE</t>
  </si>
  <si>
    <t>Sterilizirane sardine v rastlinskem olju, pakiranje 500 do 1000 g</t>
  </si>
  <si>
    <t>7.1 SKLOP: SADNI SOKOVI in SIRUPI</t>
  </si>
  <si>
    <t>Bio jabolčni sok, 100% sadni delež, omogoča ponovno zapiranje, pakiranje 1 L</t>
  </si>
  <si>
    <t>Svaljki z dodatkom koruznega zdroba, pakiranje 1 do 2 kg</t>
  </si>
  <si>
    <t>Svaljki z dodatkom ržene moke, pakiranje 1 do 2 kg</t>
  </si>
  <si>
    <t>Sirovi kaneloni, porcijski, do 100 g / kos, pakiranje do 2 kg</t>
  </si>
  <si>
    <t>Pečene zamrznjene ajdove palačinke, porcijske, do 60 g / kos, pakiranje od 1 do 2 kg</t>
  </si>
  <si>
    <t>Pečene zamrznjene palačinke, porcijske, do 60 g / kos, pakiranje od 1 do 2 kg</t>
  </si>
  <si>
    <t>Sladoled kremni, mlečni, brez umetnih sladil, vanilija, čokolada, pakiranje 1000 ml</t>
  </si>
  <si>
    <t>Liit</t>
  </si>
  <si>
    <t>Bio mleko pasterizirano, s 3,5 % mm, 3 - 10 L</t>
  </si>
  <si>
    <t>Bio mleko pasterizirano, s 3,5 % mm, 0,75 do 1 L</t>
  </si>
  <si>
    <t>Bio kisla smetana, pasterizirana, 18 do 20 % mm, 150 do 200 g</t>
  </si>
  <si>
    <t>Bio jogurt navadni, iz pasteriziranega mleka, 3,0 do 3,5 % mm, 150 do 180 g</t>
  </si>
  <si>
    <t>Bio jogurt sadni, iz pasteriziranega mleka, 3,0 do 3,5 % mm, 150 do 180 g</t>
  </si>
  <si>
    <t>Bio poltrdi sir, 35 do 40 % mm, do 3 kg</t>
  </si>
  <si>
    <t>Jedilno rafinirano sončnično olje 100 %, pakiranje 1 L</t>
  </si>
  <si>
    <t>Jedilno, rafinirano repično olje, pakiranje do 1 L</t>
  </si>
  <si>
    <t>Jedilno rafinirano 100 % olje koruznih kalčkov, pakiranje do 1 L</t>
  </si>
  <si>
    <t>Majoneza brez mlečnih sestavin in konzervansov, pakiranje 4 do 6 kg</t>
  </si>
  <si>
    <t>Bazilika, pakiranje do 20 g</t>
  </si>
  <si>
    <r>
      <t xml:space="preserve">Bazilika, </t>
    </r>
    <r>
      <rPr>
        <u/>
        <sz val="10"/>
        <rFont val="Arial Narrow"/>
        <family val="2"/>
        <charset val="238"/>
      </rPr>
      <t>zamrznjeno sušena,</t>
    </r>
    <r>
      <rPr>
        <sz val="10"/>
        <rFont val="Arial Narrow"/>
        <family val="2"/>
        <charset val="238"/>
      </rPr>
      <t xml:space="preserve"> pakirano do 60 g,  gastro pakiranje v embalažo, ki omogoča neprodušno zapiranje  </t>
    </r>
  </si>
  <si>
    <t>Brinove jagode, pakirano do 40 g</t>
  </si>
  <si>
    <t>Cimet mleti, pakiranje do 600 g, gastro pakiranje v embalažo, ki omogoča neprodušno zapiranje</t>
  </si>
  <si>
    <t>Cimet v skorji, pakiranje do 20 g</t>
  </si>
  <si>
    <t>Curry, pakiranje do 60 g, steklena embalaža</t>
  </si>
  <si>
    <t>Curry, pakiranje do 200 g, gastro pakiranje v embalažo, ki omogoča neprodušno zapiranje</t>
  </si>
  <si>
    <t>Čebula, zrnasta, pakiranje do 700 g, gastro pakiranje v embalažo, ki omogoča neprodušno zapiranje</t>
  </si>
  <si>
    <t>Drobnjak, pakiranje do 10 g</t>
  </si>
  <si>
    <t>Kardamom, pakiranje do 40 g</t>
  </si>
  <si>
    <t>Klinčki mleti, pakiranje do 40 g</t>
  </si>
  <si>
    <t>Klinčki celi, do 40 g</t>
  </si>
  <si>
    <t>Kumina mleta, pakiranje do 700 g, gastro pakiranje v embalažo, ki omogoča neprodušno zapiranje</t>
  </si>
  <si>
    <t>Koperc, pakiranje do 60 g</t>
  </si>
  <si>
    <t>Kurkuma, pakiranje do 50 g</t>
  </si>
  <si>
    <t>Muškatni orešček, mleti do 65 g</t>
  </si>
  <si>
    <r>
      <t xml:space="preserve">Origano drobljen, </t>
    </r>
    <r>
      <rPr>
        <u/>
        <sz val="10"/>
        <rFont val="Arial Narrow"/>
        <family val="2"/>
        <charset val="238"/>
      </rPr>
      <t>zamrznjeno sušen</t>
    </r>
    <r>
      <rPr>
        <sz val="10"/>
        <rFont val="Arial Narrow"/>
        <family val="2"/>
        <charset val="238"/>
      </rPr>
      <t xml:space="preserve">, pakirano do 600 g,  gastro pakiranje v embalažo, ki omogoča neprodušno zapiranje  </t>
    </r>
  </si>
  <si>
    <r>
      <t xml:space="preserve">Drobnjak, </t>
    </r>
    <r>
      <rPr>
        <u/>
        <sz val="10"/>
        <rFont val="Arial Narrow"/>
        <family val="2"/>
        <charset val="238"/>
      </rPr>
      <t xml:space="preserve">zamrznjeno sušen, </t>
    </r>
    <r>
      <rPr>
        <sz val="10"/>
        <rFont val="Arial Narrow"/>
        <family val="2"/>
        <charset val="238"/>
      </rPr>
      <t>pakiranje do 100 g, gastro pakiranje v embalažo, ki omogoča neprodušno zapiranje</t>
    </r>
  </si>
  <si>
    <t>Paprika rdeča mleta sladka, pakiranje do 700 g, gastro pakiranje v embalažo, ki omogoča neprodušno zapiranje</t>
  </si>
  <si>
    <t>Rožmarin rezan, pakiranje do 40 g</t>
  </si>
  <si>
    <t>Rožmarin, rezan, pakiranje do 300 g, gastro pakiranje v embalažo, ki omogoča neprodušno zapiranje</t>
  </si>
  <si>
    <t>Šetraj, pakiranje do 300 g, gastro pakiranje v embalažo, ki omogoča neprodušno zapiranje</t>
  </si>
  <si>
    <t>Timijan, pakiranje do 300 g, gastro pakiranje v embalažo, ki omogoča neprodušno zapiranje</t>
  </si>
  <si>
    <t>Lovorjev list, pakiranje do 100 g, gastro pakiranje v embalažo, ki omogoča neprodušno zapiranje</t>
  </si>
  <si>
    <t>Poper črni mleti, pakirano do 100 g</t>
  </si>
  <si>
    <t>Poper črni, mleti, pakiranje do 700 g, gastro pakiranje v embalažo, ki omogoča neprodušno zapiranje</t>
  </si>
  <si>
    <r>
      <t xml:space="preserve">Majaron, </t>
    </r>
    <r>
      <rPr>
        <u/>
        <sz val="10"/>
        <rFont val="Arial Narrow"/>
        <family val="2"/>
        <charset val="238"/>
      </rPr>
      <t>zamrznjeno sušen,</t>
    </r>
    <r>
      <rPr>
        <sz val="1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</si>
  <si>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g, steklena embalaža</t>
  </si>
  <si>
    <r>
      <t>Peteršilj list</t>
    </r>
    <r>
      <rPr>
        <u/>
        <sz val="10"/>
        <rFont val="Arial Narrow"/>
        <family val="2"/>
        <charset val="238"/>
      </rPr>
      <t>, zamrznjeno sušen</t>
    </r>
    <r>
      <rPr>
        <sz val="10"/>
        <rFont val="Arial Narrow"/>
        <family val="2"/>
        <charset val="238"/>
      </rPr>
      <t>, pakiranje do 100 g, gastro pakiranje v embalažo, ki omogoča neprodušno zapiranje</t>
    </r>
  </si>
  <si>
    <t>Pehtran, pakiranje do 40 g</t>
  </si>
  <si>
    <t>Pehtran, pakiranje do 300 g, gastro pakiranje v embalažo, ki omogoča neprodušno zapiranje</t>
  </si>
  <si>
    <t>Žafranika, pakirana do 20 g, steklena embalaža</t>
  </si>
  <si>
    <t>Naravni domači jabolčni kis 5 %,  brez dodanih konzervansov, pakiranje 1 L</t>
  </si>
  <si>
    <t>Alkoholni kis 9 %, pakiranje 1 L</t>
  </si>
  <si>
    <t>Morska sol, drobno mleta, brez dodanih sredstev za sprijemanje, pakiranje 1 kg</t>
  </si>
  <si>
    <t xml:space="preserve">Instant kakavov napitek, min. 25 % kakava, pakiranje do 2,5 kg </t>
  </si>
  <si>
    <t>Čokolada v prahu, min 36 % kakavovih delcev, pakiranje do 1 kg</t>
  </si>
  <si>
    <t>Čokoladno lešnikov namaz (min. 13 % lešnikov, min. 7 % manj masten kakav v prahu), pakiranje od 0,4 do 1 kg</t>
  </si>
  <si>
    <t>Koruzni škrob, brez glutena, pakiranje do 200 g</t>
  </si>
  <si>
    <t>Prašek za puding – čokolada, brez umetnih barvil in arom,  do 1 kg</t>
  </si>
  <si>
    <t>Vinski kamen, pakiranje do 200 g</t>
  </si>
  <si>
    <t>Sladkor rjavi, pakiranje do 1 kg</t>
  </si>
  <si>
    <t>Sladkor mleti, pakiranje 500 g</t>
  </si>
  <si>
    <t>Vanilij sladkor, pakiranje do 15 g</t>
  </si>
  <si>
    <t>Vanilin sladkor, pakiranje 1 kg</t>
  </si>
  <si>
    <t>Mleti mak, pakiranje do 250 g</t>
  </si>
  <si>
    <t xml:space="preserve">Želatina, v lističih, pakiranje do 100 g </t>
  </si>
  <si>
    <t>Kvas sveži, pakiranje 42 g</t>
  </si>
  <si>
    <t>Zmes za krompirjevo testo, pakiranje do 10 kg</t>
  </si>
  <si>
    <t>Zlate kroglice, pakiranje do 500 g</t>
  </si>
  <si>
    <t>Fritati, pakiranje do 1 kg</t>
  </si>
  <si>
    <t>Pisane zlate kroglice, pakiranje do 500 g</t>
  </si>
  <si>
    <t>Sezam, semena, pakiranje do 200 g</t>
  </si>
  <si>
    <t>Mandlji, razred I, pakiranje do 500 g</t>
  </si>
  <si>
    <t>Sveži sir polnomastni v slanici, v kosu, (kvaliteta Mozzarella in enakovredno), 200 - 1000 g, brez kemičnih konz., barvil in aditivov</t>
  </si>
  <si>
    <t>Sveži  polnomastni sir, riban, izdelan iz pastereiziranega mleka, min 40 % mm  (kvaliteta Mozzarella in enakovredno), 200 - 1000 g</t>
  </si>
  <si>
    <t>Riban poltrdi sir, min. 45% m.m. v suhi snovi, brez kemičnih konzervansov, barvil in aditivov, pakiranje 3 do 5 kg</t>
  </si>
  <si>
    <t>Riban poltrdi sir, min. 45% m.m. v suhi snovi, brez kemičnih konzervansov, barvil in aditivov, pakiranje 300 do 600 g</t>
  </si>
  <si>
    <t>Sveži polnomastni beli sir iz kravjega mleka v slanici, pakiranje do 1 kg</t>
  </si>
  <si>
    <t>Trdi sir drobno riban, pakiranje 100 do 300 g</t>
  </si>
  <si>
    <t>Smetana za kuhanje, 20 do 25 % m.m., pakiranje 0,5 do 1 L</t>
  </si>
  <si>
    <t>Rastlinska smetana za stepanje, pakiranje 0,5 do 1 l</t>
  </si>
  <si>
    <t xml:space="preserve">Mlečni puding, vanilija, čokolada, brez umetnih barvil in konzervansov, pakiranje 110 do 150 g </t>
  </si>
  <si>
    <t>Telečje stegno bk in bočnika, očiščeno, v kosu,(max skupno odstopanje 2 % od naročene mase) 1. kategorija</t>
  </si>
  <si>
    <t>Svinjsko stegno bk in slanine, očiščeno, v kosu, 1.kat.</t>
  </si>
  <si>
    <t>2.2 SKLOP: SVEŽE SVINJSKO, ŽREBIČKOVO, KUNČJE MESO IN MESNI IZDELKI</t>
  </si>
  <si>
    <t>Svinjsko stegno, mleto 1.kategorija</t>
  </si>
  <si>
    <t>Svinjska rebra s kostjo, očiščeno, 1. kategorija</t>
  </si>
  <si>
    <t>Svinjski kare, bk očiščeno, 1.kategorija</t>
  </si>
  <si>
    <t>Žrebičkovo stegno bk v kosu ali narezano (zrezki, kocke - max 10% odstopanje od od teže naročenega zrezka, velikosti kock, max skupno odstopanje 2 % od naročene mase) 1 kategorija, očiščeno</t>
  </si>
  <si>
    <t>Kunčji file v kosu, 1. kategorija</t>
  </si>
  <si>
    <t>Suho meso – prekajena svinjska vratovina,  manj slana</t>
  </si>
  <si>
    <t>Mortadela narezana na rezine 15 g/kos</t>
  </si>
  <si>
    <t>Jetrna pašteta, 500 - 800 g</t>
  </si>
  <si>
    <t>Ocvirkova mast, pakirano do 1 kg</t>
  </si>
  <si>
    <t>Prešana pusta šunka, 1. ali extra razred, v kosu ali narezana na rezine, manj slana</t>
  </si>
  <si>
    <t>Pariška salama, v kosu ali narezana na rezine 10g/kos</t>
  </si>
  <si>
    <t>Piščančja salama, exstra razred, min 70 % piščančjega mesa, v kosu ali narezana na rezine</t>
  </si>
  <si>
    <t xml:space="preserve">Piščančje prsi v ovoju,delež piščančjih prsi brez kosti je najmanj 80 %, v kosu ali narezano na rezine  </t>
  </si>
  <si>
    <t>Dimljena piščančja prsa, brez alergenov, v kosu ali narezana na rezine</t>
  </si>
  <si>
    <t>Bio mlada govedina, stegno bk in bočnika, očiščeno, mleto 1.kat.</t>
  </si>
  <si>
    <t>Bio telečje stegno bk in bočnika narezano na zrezke 60 - 80 g, 1.kat., očiščeno (max odstopanje 10% od teže naročenega zrezka max, odstopanje 2 % od naročene mase)</t>
  </si>
  <si>
    <t>Bio piščančja stegna bkk</t>
  </si>
  <si>
    <t>Zelje mlado, 1. razred</t>
  </si>
  <si>
    <t>Buče muškatne, 1. razred</t>
  </si>
  <si>
    <t>Koleraba (nadzemna), 1. razred</t>
  </si>
  <si>
    <t>Korenje rdeče 1.razred</t>
  </si>
  <si>
    <t>Korenje rumeno 1. razred</t>
  </si>
  <si>
    <t>Zelena list, 1 razred</t>
  </si>
  <si>
    <t>Radič štrucar 1. razred</t>
  </si>
  <si>
    <t>Kitajsko zelje</t>
  </si>
  <si>
    <t>Solata zelena krhkolistna glavnata (Gentile, Kristalka,…) 1. razred</t>
  </si>
  <si>
    <t>Solata zelena - mehkolistna 1. razred</t>
  </si>
  <si>
    <t>Motovilec, 1.razred</t>
  </si>
  <si>
    <t>Mlada špinača,1. razred</t>
  </si>
  <si>
    <t>Rdeča čebula, 1. razred</t>
  </si>
  <si>
    <t>Koromač, 1. razred</t>
  </si>
  <si>
    <t>Krompir (rdeč, bel, rumen, srednje debel), 1. razred</t>
  </si>
  <si>
    <t>Mladi krompir (maj, junij, julij), razred I</t>
  </si>
  <si>
    <t>Jabolka (Gala, Jonagold, Idared, Zlati delišes,…) do 120g/kos, razred I</t>
  </si>
  <si>
    <t>5.3 SKLOP: BIO JUŽNO SADJE IN ZELENJAVA</t>
  </si>
  <si>
    <t>Bio bučke</t>
  </si>
  <si>
    <t>Sojin desert - sadni, pakiranje 100 - 160 g</t>
  </si>
  <si>
    <t>Kumarice v kisu, pasterizirane,  brez kem. konz., pakiranje do 800 g</t>
  </si>
  <si>
    <t>Paprika fileti v kisu, pasterizirana, brez kemičnih konz., pakiranje do 800 g</t>
  </si>
  <si>
    <t>Paradižnik koncentrat-dvojni, steriliziran, min 28 % suhe snovi, brez kem. konzervansov, pakiranje do 1000 g</t>
  </si>
  <si>
    <t>Breskov kompot, manj sladek, min 55 % plodu, pasteriziran ali steriliziran, brez kem. konz., pakiranje 2,0 - 3,5 kg</t>
  </si>
  <si>
    <t>Marelični kompot, manj sladek,  min 55 % plodu, pasteriziran ali steriliziran, brez kem. konz., pakiranje do 1 kg</t>
  </si>
  <si>
    <t>Marelični kompot, manj sladek,  min 55 % plodu, pasteriziran ali steriliziran, brez kem. konz., pakiranje 2,0 - 3,5 kg</t>
  </si>
  <si>
    <t>Ekstra džem borovnica, min 45 % sadni delež, max 40 g sladkorja / 100 g izdelka brez konz., kem. sladil in kem barvil, pakiranje do 400 g</t>
  </si>
  <si>
    <t>Ekstra džem gozdni sadeži, min 45 % sadni delež, max 40 g sladkorja / 100 g izdelka, brez konz., kem. sladil inkem barvil, pakiranje do 400 g</t>
  </si>
  <si>
    <t>Zamrznjena pasirana špinača (briketi), pakiranje do 2,5 kg</t>
  </si>
  <si>
    <t>Zamrznjeno korenje - kockice, pakiranje 2 do 3 kg</t>
  </si>
  <si>
    <t>Zamrznjeno korenje - valovite rezine, pakiranje 2 do 3 kg</t>
  </si>
  <si>
    <t>Zamrznjeno baby korenje, pakiranje do 2,5 kg</t>
  </si>
  <si>
    <t>Zamrznjen por, rezan rezan na lističe, pakiranje do 2,5 kg</t>
  </si>
  <si>
    <t>Zamrznjen stročji fižol - ploščati (masleni), pakiranje do 2,5 kg</t>
  </si>
  <si>
    <r>
      <t xml:space="preserve">Zamrznjen mladi grah </t>
    </r>
    <r>
      <rPr>
        <b/>
        <sz val="10"/>
        <rFont val="Arial Narrow"/>
        <family val="2"/>
        <charset val="238"/>
      </rPr>
      <t>v zrnju</t>
    </r>
    <r>
      <rPr>
        <sz val="10"/>
        <rFont val="Arial Narrow"/>
        <family val="2"/>
        <charset val="238"/>
      </rPr>
      <t>, pakiranje do 2,5 kg</t>
    </r>
  </si>
  <si>
    <t>Zamrznjen brokoli, 1. kakoost, pakiranje do 2,5 kg</t>
  </si>
  <si>
    <t>Zamrznjena cvetača I kakovost, pakiranje do 2,5 kg</t>
  </si>
  <si>
    <t>Zamrznjena koruza v zrnju, pakiranje do 2,5 kg</t>
  </si>
  <si>
    <t>Zamrznjen brstični ohrovt, pakiranje do 2,5 kg</t>
  </si>
  <si>
    <t>Zamrznjena čebula - rezana na kocke, pakiranje do 2,5 kg</t>
  </si>
  <si>
    <t>Zamrznjena paprika (rdeča, zelena) - kocke, pakiranje do 2,5 kg</t>
  </si>
  <si>
    <t>Zamrznjeni beluši (zeleni), pakiranje do 2,5 kg</t>
  </si>
  <si>
    <t>Zamrznjene paradižnikove kocke, pakiranje do 2,5 kg</t>
  </si>
  <si>
    <t>Zamrznjena zelenjavna mešanica za francosko solato, pakiranje do 2,5 kg</t>
  </si>
  <si>
    <t>Zamrznjena zelenjavna mešanica (cvetača, brokoli, korenje), pakiranje do 2,5 kg</t>
  </si>
  <si>
    <t xml:space="preserve">Zamrznjene maline Rolend kvaliteta, pakiranje do 2,5 kg </t>
  </si>
  <si>
    <t xml:space="preserve">Zamrznjene višnje Rolend kvaliteta, pakiranje do 2,5 kg </t>
  </si>
  <si>
    <t>Zamrznjeni gozdni sadeži Rolend kvaliteta, pakiranje do 2,5 kg od 1 do 2,5 kg</t>
  </si>
  <si>
    <t>Zamrznjene borovnice,  Rolend kvaliteta, pakiranje do 2,5 kg</t>
  </si>
  <si>
    <t>6.3. sklop: BIO MARMELADE</t>
  </si>
  <si>
    <t>Pirina moka, pakiranje do 1 kg</t>
  </si>
  <si>
    <t>Pšenični zdrob beli, pakiranje 1 do 2 kg</t>
  </si>
  <si>
    <t>Kus kus - instant, pakiranje od 1 do 5 kg</t>
  </si>
  <si>
    <t>Ribana kaša - jušna zakuha pšenična z jajci, pakiranje do 1 kg</t>
  </si>
  <si>
    <t>Jajčni bleki, pšenične z jajci, pakiranje do 3 kg</t>
  </si>
  <si>
    <t>Polžki, pšenični brez jajc, pakiranje do 1 kg</t>
  </si>
  <si>
    <t>Polžki, pšenični z jajci, pakiranje do 1 kg</t>
  </si>
  <si>
    <t>Polžki - pšenični z jajci, pakiranje do 5 kg</t>
  </si>
  <si>
    <t>Peresniki - pšenični z jajci, pakiranje do 1 kg</t>
  </si>
  <si>
    <t>Svedrčki - pšenični z jajci, pakiranje do 10 kg</t>
  </si>
  <si>
    <t>Svedrčki - pšenični z jajci, pakiranje do 1 kg</t>
  </si>
  <si>
    <t>Svedrčki - pšenični brez jajc, pakiranje do 1 kg</t>
  </si>
  <si>
    <t>Polnozrnate testenine polžki, pakiranje do 1  kg</t>
  </si>
  <si>
    <t>Pirine polnozrnate testenine (polžki, klobučki,..) pakiranje do 1 kg</t>
  </si>
  <si>
    <t>9.2 SKLOP: RIŽ, KAŠE IN KOSMIČI</t>
  </si>
  <si>
    <t>3 žita- riž, pira in ječmen, pakiranje do 1 kg</t>
  </si>
  <si>
    <t>Ajdova kaša, pakiranje do 1 kg</t>
  </si>
  <si>
    <t>Ješprenj, pakiranje do 1 kg</t>
  </si>
  <si>
    <t>Prosena kaša, pakiranje do 1 kg</t>
  </si>
  <si>
    <t>Pira, pakiranje do 1 kg</t>
  </si>
  <si>
    <t>Ovseni kosmiči, pakiranje do 1 kg</t>
  </si>
  <si>
    <t>Bio ješprenj, pakiranje do 1 kg</t>
  </si>
  <si>
    <t>Bio prosena kaša, pakiranje do 1 kg</t>
  </si>
  <si>
    <t>Bio ajdova kaša, pakiranje do 1 kg</t>
  </si>
  <si>
    <t>Bio pirin zdrob, pakiranje do 1 kg</t>
  </si>
  <si>
    <t>Bio pšenični zdrob, pakiranje do 1 kg</t>
  </si>
  <si>
    <t>Bio koruzna moka, pakiranje do 1 kg</t>
  </si>
  <si>
    <t>Bio polnozrnata pirina moka, pakiranje do 1 kg</t>
  </si>
  <si>
    <t>Bio bela pirina moka, pakiranje do 1 kg</t>
  </si>
  <si>
    <t>Bio polnozrnata pšenična moka, pakiranje do 1 kg</t>
  </si>
  <si>
    <t>Bio bela pšenična moka, pakiranje do 1 kg</t>
  </si>
  <si>
    <t>Bio kvinoja, pakiranje do 1 kg</t>
  </si>
  <si>
    <t>Bio pira, pakiranje do 1 kg</t>
  </si>
  <si>
    <t>Riž dolgozrnati parboiled, ekstra kvalitete, pakiranje 3 do 5 kg</t>
  </si>
  <si>
    <t>Bio pšenični rezanci - jušna zakuha, pakiranje do 1 kg</t>
  </si>
  <si>
    <t>Bio pšenične testenine, pakiranje do 1 kg</t>
  </si>
  <si>
    <t>Bio pirine polnozrnate testenine, pakiranje do 1 kg</t>
  </si>
  <si>
    <t>9.3 SKLOP: SVEŽE TESTO</t>
  </si>
  <si>
    <t>Sveže vlečeno testo, velikost cca 30 x 50 cm, pakiranje do 5 kg</t>
  </si>
  <si>
    <t>Sveže, razvaljano listnato testo, velikost cca 30 x 50 cm, vsebnost transmaščobnih kislin do 2 %, pakiranje do 5 kg</t>
  </si>
  <si>
    <t>9.4 SKLOP: BIO MLEVSKI IZDELKI, BIO KAŠE IN BIO KOSMIČI</t>
  </si>
  <si>
    <t>9.5 SKLOP: BIO TESTENINE IN BIO ZAKUHE</t>
  </si>
  <si>
    <t>Pšenični beli kruh (T-500), 0,7 do 1,0 kg, brez aditivov, rezan in pakiran</t>
  </si>
  <si>
    <t>Pšenični polnozrnati kruh (Graham kruh)  0,7 do 1,0 kg, rezan in pakiran</t>
  </si>
  <si>
    <t>Koruzni mešani kruh, 0,7 do 1,0 kg, rezan in pakiran</t>
  </si>
  <si>
    <t>Ovseni mešani kruh, 0,7 do 1,0 kg, rezan in pakiran</t>
  </si>
  <si>
    <t>Ajdov mešani kruh, 0,7 do 1,0 kg, rezan in pakiran</t>
  </si>
  <si>
    <t>Pisani mešani iz treh vrst moke kruh, 0,7 do 1,0 kg, rezan in pakiran</t>
  </si>
  <si>
    <t>Ajdov mešani kruh z orehi,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</si>
  <si>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</si>
  <si>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</si>
  <si>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</si>
  <si>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10.1. SKLOP: KRUH</t>
  </si>
  <si>
    <t>10.2 SKLOP: PEKOVSKO PECIVO</t>
  </si>
  <si>
    <t>Makova štručka, 30 do 50 g/kos</t>
  </si>
  <si>
    <t>Makova štručka, 60 do 70 g/kos, po potrebi prerezano</t>
  </si>
  <si>
    <t>10.3 SKLOP: OSTALO PEKOVSKO PECIVO</t>
  </si>
  <si>
    <t>Prepečenec v rezinah, polnozrnati, 200 do 400 g</t>
  </si>
  <si>
    <t>Francoski rogljič z mareličnim polnilom, 60 do 70 g</t>
  </si>
  <si>
    <t>Krof z marmelado, 60 g</t>
  </si>
  <si>
    <t>Otroški keksi v obliki živali, 250 do 1000 g</t>
  </si>
  <si>
    <t>Vanilijevi rogljički, 250 do 500 g</t>
  </si>
  <si>
    <t>Medenjaki, 250 do 1000 g</t>
  </si>
  <si>
    <t xml:space="preserve">Bio pirini keksi z ovsenimi kosmiči, do 1 kg </t>
  </si>
  <si>
    <t>SKUPAJ 10.5 SKLOP:</t>
  </si>
  <si>
    <t>11. SKUPINA: SPLOŠNO PREHRAMBENO BLAGO</t>
  </si>
  <si>
    <t>11. 1 SKLOP: SPLOŠNO PREHRAMBENO BLAGO</t>
  </si>
  <si>
    <t>SKUPAJ 11.1 SKLOP</t>
  </si>
  <si>
    <t>12. SKUPINA: DIETNA ŽIVILA</t>
  </si>
  <si>
    <t>Trajno mleko, kratkotrajna sterilizacija, polnomastno, brez laktoze, 500 do 1000 ml</t>
  </si>
  <si>
    <t xml:space="preserve">Poltrdi polnomastni sir, brez laktoze, min 35% m.m. vakumsko do 300 g </t>
  </si>
  <si>
    <t xml:space="preserve">Sirni namaz s smetano, 2,5 do 5 kg, brez kemičnih konz., barvil in aditivov </t>
  </si>
  <si>
    <t>Kislo mleko iz pasteriziranega mleka, polnomastno, brez konz., umetnih sladil, dodanega sladkorja in aditivov, 150 do 180 g</t>
  </si>
  <si>
    <t>Kisla smetana, iz pasterizirane, homogenizirane smetane, 18 do 25% mm, brez konz. in aditivov, 400 do 900 g</t>
  </si>
  <si>
    <t>Sladka smetana, pasterizirana, 30 do 35 % mm, brez konz. in aditivov,  0,5 do 1L</t>
  </si>
  <si>
    <t>Sladka smetana, pasterizirana, 30 do 35 % mm, brez konz. in aditivov,  0,20 do 0,25 L</t>
  </si>
  <si>
    <t>Jagode,  extra razred</t>
  </si>
  <si>
    <t>Češnje, extra razred</t>
  </si>
  <si>
    <t>Grenivka, extra razred</t>
  </si>
  <si>
    <t>Puding v prahu, okus čokolada, deklariran brez alergenov, od 30 do 60g</t>
  </si>
  <si>
    <t>Puding v prahu, okus vanilija, deklariran brez alergenov, od 30 do 60g</t>
  </si>
  <si>
    <t>Sojin sladoled, brez glutena, okus amarena, do 1 l</t>
  </si>
  <si>
    <t>Večzrnati kruh brez glutena (Schar in enakovredno) do 500 g</t>
  </si>
  <si>
    <t>12. 1 SKLOP: DIETNI IZDELKI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</si>
  <si>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5.3.</t>
    </r>
  </si>
  <si>
    <t>SKUPAJ 9.5 SKLOP:</t>
  </si>
  <si>
    <t>SKUPAJ 10.4 SKLOP:</t>
  </si>
  <si>
    <t>10. SKUPINA: KRUH TER PEKOVSKO PECIVO, KEKSI IN SLAŠČIČARSKI IZDELKI</t>
  </si>
  <si>
    <t>Bio mlada govedina, stegno bk in bočnika, zrezki 60 - 80g, 1.kat., očiščeno (max odstopanje 10 % od teže naročenega zrezka,max skupno odstopanje 2 % od naročene mase)</t>
  </si>
  <si>
    <t>Bio mlada govedina, stegno bk in bočnika, narezano na kocke 2 x 2 cm, 1.kat., očiščeno (max odstopanje 1 0% od velikosti kock, max skupno odstopanje 2 % od naročene mase)</t>
  </si>
  <si>
    <t>Bio telečje stegno bk in bočnikav kosu, 1.kat., očiščeno (max odstopanje 2 % od naročene mase)</t>
  </si>
  <si>
    <t>Bio telečje stegno bk in bočnika narezano na kocke 2 x 2cm, 1.kat., očiščeno (max odstopanje 10 % od velikosti kock, max odstopanje 2 % od naročene mase)</t>
  </si>
  <si>
    <t>Bio goveja hrenovka, min. 90 % govedine, brez dodane svinjine, brez alergenov, v naravnem bio ovoju iz ovčjega čreva, z rastlinskim oljem 60 - 80 g</t>
  </si>
  <si>
    <t>Puranji file, razred A, narezan na zrezke 60 do 80 g (max odstopanje 10 % od teže naročenega zrezka, max. skupno odstopanje 2 % od naročene mase)</t>
  </si>
  <si>
    <t>Puranji file, razred A, narezan na kocke cca 2 x 2 cm (max odstopanje 10 % od velikosti kock, max. skupno odstopanje 2 % od naročene mase)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</si>
  <si>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</si>
  <si>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 xml:space="preserve">Piščančji file, bkk, razred A, zrezki 60 - 80 g (max 10 % odstopanje od teže naročenega zrezka, max skupno odstopanje 2 % od naročene mase)  </t>
  </si>
  <si>
    <t xml:space="preserve">Piščančji file, bkk, razred A, kocke 2 x 2 cm (max 10 % odstopanje od velikosti kock max skupno odstopanje 2 % od naročene mase)  </t>
  </si>
  <si>
    <t>Piščančje krače, razred A, 110 - 120  g/kos</t>
  </si>
  <si>
    <t>Piščančje stegno bkk, razred A 70 - 80 g/kos</t>
  </si>
  <si>
    <t>Telečje stegno bk in bočnika, očiščeno, narezano na kocke2x2cm (max 10 % odstopanja od velikosti kock, max skupno odstopanje 2 % naročene mase) 1. kategorija</t>
  </si>
  <si>
    <t>Telečje stegno bk in bočnika, očiščeno, narezano na zrezke 60-80g (max 10% odstopanja od teže naročenega zrezka, max skupno odstopanje 2% naročene mase) 1. kategorija</t>
  </si>
  <si>
    <t>Mlada govedina stegno bk in bočnika, očiščeno, mleto, 1. kategorija</t>
  </si>
  <si>
    <t>Mlada govedina stegno bk in bočnika, očiščeno, narezano na kocke 2x2 cm (max 10 % odstopanja od velikosti kock, max skupno odstopanje 2 % naročene mase) 1. kategorija</t>
  </si>
  <si>
    <t>Mlada govedina stegno bk in bočnika, očiščeno, v kosu (max skupno odstopanje 2% naročene mase) 1. kategorija</t>
  </si>
  <si>
    <t>Čevapčiči iz mletega manj začinjenega in soljenega mesa (50 % stegno mlade govedine I.kat. BK in 50 % svinjsko stegno I.kat. BK), 25 do 50 g / kos</t>
  </si>
  <si>
    <r>
      <rPr>
        <b/>
        <sz val="10"/>
        <rFont val="Arial Narrow"/>
        <family val="2"/>
        <charset val="238"/>
      </rPr>
      <t xml:space="preserve">VITKI SOMI </t>
    </r>
    <r>
      <rPr>
        <sz val="10"/>
        <rFont val="Arial Narrow"/>
        <family val="2"/>
        <charset val="238"/>
      </rPr>
      <t>– file, posamič zamrznjen (max 10 % odstopanje od naročene teže posameznega fileja), brez kosti, I.kvaliteta</t>
    </r>
  </si>
  <si>
    <r>
      <rPr>
        <b/>
        <sz val="10"/>
        <rFont val="Arial Narrow"/>
        <family val="2"/>
        <charset val="238"/>
      </rPr>
      <t xml:space="preserve">ORADA </t>
    </r>
    <r>
      <rPr>
        <sz val="10"/>
        <rFont val="Arial Narrow"/>
        <family val="2"/>
        <charset val="238"/>
      </rPr>
      <t>- file, posamič zamrznjen, (max 10 % odstopanja od naročene teže posameznega fileja), 1. kval., brez kosti</t>
    </r>
  </si>
  <si>
    <r>
      <rPr>
        <b/>
        <sz val="10"/>
        <rFont val="Arial Narrow"/>
        <family val="2"/>
        <charset val="238"/>
      </rPr>
      <t>BRANCIN</t>
    </r>
    <r>
      <rPr>
        <sz val="10"/>
        <rFont val="Arial Narrow"/>
        <family val="2"/>
        <charset val="238"/>
      </rPr>
      <t xml:space="preserve"> - file, posamič zamrznjen, (max 10 % odstopanja od naročene teže posameznega fileja), 1. kval., brez kosti</t>
    </r>
  </si>
  <si>
    <r>
      <rPr>
        <b/>
        <sz val="10"/>
        <rFont val="Arial Narrow"/>
        <family val="2"/>
        <charset val="238"/>
      </rPr>
      <t>ATLANTSKI LOSOS</t>
    </r>
    <r>
      <rPr>
        <sz val="10"/>
        <rFont val="Arial Narrow"/>
        <family val="2"/>
        <charset val="238"/>
      </rPr>
      <t xml:space="preserve"> –porcijski file, brez kože, posamič zamrznjen (max 10 % odstopanje od naročene teže posameznega fileja), brez kosti, 1.kvaliteta, 100 do 200 g/kos</t>
    </r>
  </si>
  <si>
    <t>Sterilizirani fileti tune v lastnem soku, 1000 do 2000 g</t>
  </si>
  <si>
    <t>Paradižnik pasiran (kaša,pire), steriliziran, brez kem. konz., pakirano do 1 kg</t>
  </si>
  <si>
    <t>Paradižnik pelati olupljeni v kockah, steriliziran, brez kem.konz.,  pakiranje  2,0 - 4,5 kg</t>
  </si>
  <si>
    <t>Ananasov sok, 100 % sadni delež, brez dodanega sladkorja, umetnih sladil in arom ter kemičnih konzervansov, embalaža omogoča ponovno zapiranje, pakiranje 1 L</t>
  </si>
  <si>
    <t>Ananasov sok, 100 % sadni delež, brez dodanega sladkorja, umetnih sladil in arom ter kemičnih konzervansov, (priložena slamica v pvc foliji ali odpiranje na pokrovček) pakiranje 0,2 L</t>
  </si>
  <si>
    <t xml:space="preserve">Multivitaminski sok, 100 % sadni delež, brez dodanega sladkorja, umetnih sladil in arom ter kemičnih konzervansov,embalaža omogoča ponovno zapiranje, pakiranje 1 L </t>
  </si>
  <si>
    <t xml:space="preserve">Pomarančni sok, 100 % sadni delež, brez dodanega sladkorja, umetnih sladil in arom ter kemičnih konzervansov,  embalaža omogoča ponovno zapiranje, pakiranje 1 L </t>
  </si>
  <si>
    <t xml:space="preserve">Pomarančni sok, 100 % sadni delež, brez dodanega sladkorja, umetnih sladil in arom ter kemičnih konzervansov, (priložena slamica v pvc foliji ali odpiranje na pokrovček),  pakiranje 0,2 L </t>
  </si>
  <si>
    <t>Sadno zelenjavni sok iz korenčka, jabolka in pomaranče ali jabolko, breskev korenje, sadno zelenjavni delež 100 %, brez dodanega sladkorja, umetnih sladil in arom ter kemičnih konzervansov, omogoča ponovno zapiranje, pakiranje 0,5 do 1 L</t>
  </si>
  <si>
    <t>Testo za lazanjo predpripravljeno - termično obdelano, dimenzija cca 30 X 50 cm, pakiranje 2 do 5 kg</t>
  </si>
  <si>
    <t>Riž dolgozrnati parboiled, ekstra kvalitete, pakiranje do 1 kg</t>
  </si>
  <si>
    <t>Neoluščen riž, ekstra kvalitete, pakiranje do 1 kg</t>
  </si>
  <si>
    <t>Musli sadni, max. vsebnost enostavnih sladkorjev do 20 g/100g izdelka, pakiranje do 1 kg</t>
  </si>
  <si>
    <t>Pšenična moka, tipa 400 - ostra, pakiranje do 1 kg</t>
  </si>
  <si>
    <t>Pšenična moka, tipa 500 - gladka, pakiranje do 1 kg</t>
  </si>
  <si>
    <t>Pšenična moka, polnozrnata, pakiranje do 1 kg</t>
  </si>
  <si>
    <t>Koruzna moka, pakiranje do 1 kg</t>
  </si>
  <si>
    <t>Ajdova moka, pakiranje do 1 kg</t>
  </si>
  <si>
    <t>Pirin zdrob, pakiranje do 1 kg</t>
  </si>
  <si>
    <t>Rezanci – jušna zakuha, pšenični z jajci, pakiranje do 5 kg</t>
  </si>
  <si>
    <t xml:space="preserve">Pšenične testenine z jajci, školjkice, pakiranje do 5 kg </t>
  </si>
  <si>
    <t>Ajdove testenine, široki rezanci, pakiranje do 1 kg</t>
  </si>
  <si>
    <t>Ajdove testenine, široki rezanci, pakiranje do 5 kg</t>
  </si>
  <si>
    <t>Sojino napitek kot mleko, 1 L</t>
  </si>
  <si>
    <t>Ovseni napitek kot mleko, 1 L</t>
  </si>
  <si>
    <t>Rižev napitek kot mleko, 1 L</t>
  </si>
  <si>
    <t>Rižev napitek kot mleko, do 0,25 L</t>
  </si>
  <si>
    <t>Kokosova krema za stepanje, brez glutena, mleka in jajc, do 500 ml</t>
  </si>
  <si>
    <t>Kokosova mast, brez glutena, mleka in jajc,  do 250 g</t>
  </si>
  <si>
    <t>Namazi različnih okusov (bučke, por, bazilika,..), brez mleka, jajc, soje in glutena do 200 g</t>
  </si>
  <si>
    <t>Kruh bel brez glutena (Schar in enakovredno), do 500 g</t>
  </si>
  <si>
    <t>Jajčni nadomestek, brez glutena, mleka, jajc, soje, oreškov, do 500 g</t>
  </si>
  <si>
    <r>
      <t>Kokosova moka brez alergenov (gluten, arašidi, mleko, soja, SO</t>
    </r>
    <r>
      <rPr>
        <vertAlign val="sub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>), do 500 g</t>
    </r>
  </si>
  <si>
    <t>Kus kus brez glutena, mleka in jajc, do 500 g</t>
  </si>
  <si>
    <t>Margarina, min. 55 % maščobe, brez mleka in ml. sestavin, do 250 g (VITAGEN in enakovredno)</t>
  </si>
  <si>
    <t>Njoki brez glutena, mleka, jajc in soje, do 500 g</t>
  </si>
  <si>
    <t>Jušna zakuha brez glutena, jajc in mleka, različne oblike, do 500 g</t>
  </si>
  <si>
    <t>Čaj šipek, filter vrečke, gastro, do 1,5 kg</t>
  </si>
  <si>
    <t>Bezgov čaj, filter vrečka, gastro pakiranje, do 1 kg</t>
  </si>
  <si>
    <t>Planinski čaj filter vrečke, gastro, do 1 kg</t>
  </si>
  <si>
    <t>Česen, zrnasti, granulat, pakiran do 70 g</t>
  </si>
  <si>
    <t>Origano, drobljen, pakiran do 20 g, steklena embalaža</t>
  </si>
  <si>
    <t>Timijan-zdrobljen in posušen list, pakirano do 20 g, steklena embalaža</t>
  </si>
  <si>
    <t>Mešanica kavnih nadomeskov - proja iz praženega ječmena in korenine cikorije, pakirano do 250 g</t>
  </si>
  <si>
    <t>Ajvar, nepekoč, pakiranje do 1 kg</t>
  </si>
  <si>
    <r>
      <rPr>
        <u/>
        <sz val="10"/>
        <rFont val="Arial Narrow"/>
        <family val="2"/>
        <charset val="238"/>
      </rPr>
      <t>Naravna izvirska</t>
    </r>
    <r>
      <rPr>
        <sz val="10"/>
        <rFont val="Arial Narrow"/>
        <family val="2"/>
        <charset val="238"/>
      </rPr>
      <t xml:space="preserve"> pitna voda, negazirana, pakiranje 0,5 L</t>
    </r>
  </si>
  <si>
    <r>
      <rPr>
        <u/>
        <sz val="10"/>
        <color indexed="8"/>
        <rFont val="Arial Narrow"/>
        <family val="2"/>
        <charset val="238"/>
      </rPr>
      <t>Naravna izvirska</t>
    </r>
    <r>
      <rPr>
        <sz val="10"/>
        <color indexed="8"/>
        <rFont val="Arial Narrow"/>
        <family val="2"/>
        <charset val="238"/>
      </rPr>
      <t xml:space="preserve"> pitna voda, negazirana, pakiranje 1,5 L</t>
    </r>
  </si>
  <si>
    <t>Oljčno olje 100 %, hladno stiskano, pakiranje do 1 L, v stekleni embalaži</t>
  </si>
  <si>
    <t>Bučno olje 100 %, jedilno nerafinirano, pakiranje do 1 L, v stekleni embalaži</t>
  </si>
  <si>
    <t>Repično olje, hladno stiskano, pakiranje do 1 L, v stekleni embalaži</t>
  </si>
  <si>
    <t>Orehova jedrca - polovice, razred I, pakiranje od 500 do 1000 g</t>
  </si>
  <si>
    <t>Orehova jedrca, fino mleti, razred I, pakiranje do 500 g</t>
  </si>
  <si>
    <t>Francoski polnozrnati rogljič, 60 do 70 g</t>
  </si>
  <si>
    <t>Drobtine, krušne, bele, do 1 kg</t>
  </si>
  <si>
    <t>Pšenično belo pekovsko pecivo različnih oblik (žemlja, kajzerica, bombeta, štručka,…),  30 do 50 g / kos</t>
  </si>
  <si>
    <t>Pšenično črno pekovsko pecivo različnih oblik (žemlja, kajzerica, bombeta, štručka,…),  30 do 50 g / kos</t>
  </si>
  <si>
    <t>Pšenično črno pekovsko pecivo različnih oblik (žemlja, kajzerica, bombeta, štručka,…),  60 do 70 g / kos</t>
  </si>
  <si>
    <t>Pšenično polnozrnato (Graham) pekovsko pecivo različnih oblik (žemlja, kajzerica, bombeta, štručka,…),  30 do 50 g / kos</t>
  </si>
  <si>
    <t>Pšenično polnozrnato (Graham) pekovsko pecivo različnih oblik (žemlja, kajzerica, bombeta, štručka,…),  60 do 70 g / kos</t>
  </si>
  <si>
    <t>Koruzno mešano pekovsko pecivo različnih oblik (žemlja, kajzerica, bombeta, štručka,…),  30 do 50 g / kos</t>
  </si>
  <si>
    <t>Rženo mešano pekovsko pecivo različnih oblik (žemlja, kajzerica, bombeta, štručka,…),  30 do 50 g / kos</t>
  </si>
  <si>
    <t>Ovseno mešano pekovsko pecivo različnih oblik (žemlja, kajzerica, bombeta, štručka,…),  30 do 50 g / kos</t>
  </si>
  <si>
    <t>Ovseno mešano pekovsko pecivo različnih oblik (žemlja, kajzerica, bombeta, štručka,…),  60 do 70 g / kos</t>
  </si>
  <si>
    <t>Pirino pekovsko pecivo različnih oblik (žemlja, kajzerica, bombeta, štručka,…),  30 do 50 g / kos</t>
  </si>
  <si>
    <t>Mlečno pekovsko pecivo različnih oblik (žemlja, kajzerica, bombeta, štručka,…),  40 do 60 g / kos</t>
  </si>
  <si>
    <t>Sirova štručka, min. 14 % sira, 60 do 70 g/kos</t>
  </si>
  <si>
    <t>Pšenično pecivo z različnimi posipi (sezam sončnice,…), 40 do 60 g, po potrebi prerezano</t>
  </si>
  <si>
    <t>100 % limonin sok, brez dodanega sladkorja in brez dodaneih kemičnih konzervansov ali drugih aditivov,  do 1 L</t>
  </si>
  <si>
    <t>Slivov pekmez, oslajen, brez kemičnih konzervansov, pakiranje do 700 g</t>
  </si>
  <si>
    <t>Pasteriziran jajčni melanž, brez umetnih arom, konzervansov, benzoatov, sorbatov, umetnih barvil in drugih aditivov. Pakiranje do 5 kg</t>
  </si>
  <si>
    <t>Pasteriziran jajčni beljak, brez umetnih arom, konzervansov, benzoatov, sorbatov, umetnih barvil in drugih aditivov. Pakiranje do 5 kg</t>
  </si>
  <si>
    <t>Pasteriziran jajčni rumenjak, brez umetnih arom, konzervansov, benzoatov, sorbatov, umetnih barvil in drugih aditivov. Pakiranje do 5 kg</t>
  </si>
  <si>
    <t>Bio surovo maslo 1.vrste, 82 % mm, 125 do 250 g</t>
  </si>
  <si>
    <t>POSEBNE ZAHTEVE, KI JIH MORAJO IZPOLNJEVATI POSAMEZNA ŽIVILA:</t>
  </si>
  <si>
    <t>Vsa živila iz te skupine morajo biti brez ojačevalcev okusov in umetnih skladil.</t>
  </si>
  <si>
    <t>Bio mleko pasterizirano, s 3,5 % mm, 150 do 200 ml</t>
  </si>
  <si>
    <t>Bio mleko pasterizirano, z okusom vanilije, s 3,5 % mm 150 do 200 ml</t>
  </si>
  <si>
    <t>Bio kefir navadni, 3,0 do 3,5 % mm, izdelan s kefirnimi zrni, 150 do 180 g</t>
  </si>
  <si>
    <t>Bio kefir sadni, 3,0 do 3,5 % mm, izdelan s kefirnimi zrni, 150 do 180 g</t>
  </si>
  <si>
    <t>V primeru, da je bilo živilo oddtajano in zamrznjeno, bo naročnik tako živilo zavrnil - velja za sladoled.</t>
  </si>
  <si>
    <r>
      <t xml:space="preserve">2.1 SKLOP: SVEŽE GOVEJE </t>
    </r>
    <r>
      <rPr>
        <b/>
        <sz val="10"/>
        <rFont val="Arial Narrow"/>
        <family val="2"/>
        <charset val="238"/>
      </rPr>
      <t>IN</t>
    </r>
    <r>
      <rPr>
        <b/>
        <sz val="10"/>
        <color indexed="8"/>
        <rFont val="Arial Narrow"/>
        <family val="2"/>
        <charset val="238"/>
      </rPr>
      <t xml:space="preserve"> TELEČJE MESO IZ SHEME KAKOVOSTI (BREZ EKO)</t>
    </r>
  </si>
  <si>
    <t>Svinjsko stegno bk in slanine, očiščeno, narezano na kocke 2x2 cm  (max 10 % odstopanja od velikosti kock max skupno odstopanje 2 % naročene mase) 1. kategorija</t>
  </si>
  <si>
    <t>Kuhan pršut, 1. ali extra razred, v kosu in narezan na rezine 20 do 25 g/kos</t>
  </si>
  <si>
    <t>Pečen pršut, 1. ali extra razred, v kosu in narezan na rezine 20 do 25 g/kos</t>
  </si>
  <si>
    <r>
      <t>SKUPAJ 2</t>
    </r>
    <r>
      <rPr>
        <b/>
        <sz val="10"/>
        <rFont val="Arial Narrow"/>
        <family val="2"/>
        <charset val="238"/>
      </rPr>
      <t xml:space="preserve">.5 </t>
    </r>
    <r>
      <rPr>
        <b/>
        <sz val="10"/>
        <color indexed="8"/>
        <rFont val="Arial Narrow"/>
        <family val="2"/>
        <charset val="238"/>
      </rPr>
      <t>SKLOP</t>
    </r>
  </si>
  <si>
    <t>2.6 SKLOP: BIO GOVEJA HRENOVKA</t>
  </si>
  <si>
    <r>
      <t>SKUPAJ 2.6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</si>
  <si>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2.7 SKLOP: BIO PERUTNINSKO MESO</t>
  </si>
  <si>
    <r>
      <t>SKUPAJ 2.7</t>
    </r>
    <r>
      <rPr>
        <b/>
        <sz val="10"/>
        <color rgb="FFFF0000"/>
        <rFont val="Arial Narrow"/>
        <family val="2"/>
        <charset val="238"/>
      </rPr>
      <t xml:space="preserve"> </t>
    </r>
    <r>
      <rPr>
        <b/>
        <sz val="10"/>
        <color indexed="8"/>
        <rFont val="Arial Narrow"/>
        <family val="2"/>
        <charset val="238"/>
      </rPr>
      <t>SKLOP</t>
    </r>
  </si>
  <si>
    <t>POSEBNE ZAHTEVE, KI JIH MORAJO IZPOLNJEVATI POSAMEZNA ŽIVILA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</si>
  <si>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</si>
  <si>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</si>
  <si>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Čas dostave za vsa živila iz sklopa 3.1  bo dogovorjen z naročnikom ob vsaki dobavi sproti, ker naročnik nima skladiščnih kapacitet za ta živila</t>
  </si>
  <si>
    <t>V primeru, da je bilo živilo odtajano in ponovno zamrznjeno, bo naročnik tako živilo zavrnil. Dobavitelj mora na dobavnici navesti kakovostni razred dobavljenega blaga.</t>
  </si>
  <si>
    <t>Pri vsaki dobavi artiklov iz te skupine, mora dobavitelj na dobavnici navesti poreklo, kakovostni razred in sorto dobavljenega blaga</t>
  </si>
  <si>
    <t>Naročnik od ponudnikov zahteva dosledno odvažanje vse embalaže (tako povratne kot nepovratne)</t>
  </si>
  <si>
    <t>Paprika zelena, 1.razred</t>
  </si>
  <si>
    <t>Paprika rdeča, 1.razred</t>
  </si>
  <si>
    <t>Peteršilj koren 1. razred</t>
  </si>
  <si>
    <t>Sadje mora biti sveže, primerne zrelosti, nepoškodovano in zahtevanega kalibra; naročnik zahteva porcijsko sadje, tako da teža</t>
  </si>
  <si>
    <t xml:space="preserve">posameznega sadeža ne prekorači normativa za prehrano otrok - 100 do 120 g (oz za banane do 150 g); naročnik za porcijsko sadje, ki se </t>
  </si>
  <si>
    <t>naroča po kosih, zahteva dostavo po kosih.</t>
  </si>
  <si>
    <t>Naročnik si pridržuje pravico za izdelka v sklopu 4.1 in 4.2 od dobavitelja zahtevati potrdila o zdravstveni ustreznosti živila (npr. mikrobiološka ustreznost jajc)</t>
  </si>
  <si>
    <t>Vsa živila iz te skupine izdelkov morajo biti brez ojačevalcev okusa, umetnih barvil in umetnih arom</t>
  </si>
  <si>
    <t>Sokovom v pakiranju 0,2 do 0,25 L mora biti dodana slamica oziroma mora biti embalaža oblikovana tako, da omogoča higiensko ustrezno pitje neposredno iz embalaže (npr. pokrovček z navojem)</t>
  </si>
  <si>
    <t>Sokovi in nektarji v pakiranju od 0,5 do 1 L morajo omogočati ponovno zaprtje embalaže - npr. pokrovček z navojem</t>
  </si>
  <si>
    <t>Krompirjevi svaljki s skuto, pakirano 1 do 2 kg</t>
  </si>
  <si>
    <t>Vsa živila iz te skupine izdelkov morajo biti brez ojačevalcev okusa, umetnih barvil in kemičnih konzervansov</t>
  </si>
  <si>
    <t>V primeru, da je bilo živilo odtajano in ponovno zamrznjeno, bo naročnik tako živilo zavrnil.</t>
  </si>
  <si>
    <t>Čas dostave za vsa živila iz sklopa 6.2 izdelkov bo dogovorjen z naročnikom ob vsaki dobavi sproti, ker naročnik nima skladiščnih kapacitet za ta živila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</si>
  <si>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</si>
  <si>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Koriander, celi, pakiranje do 60 g</t>
  </si>
  <si>
    <t>Utrjevalec smetane, pakiranje do 20 g, enakovredno kot  Kremfix</t>
  </si>
  <si>
    <t>Bučna semena - sušena (Golice), pakiranje do 200 g</t>
  </si>
  <si>
    <t>Piškoti različnih oblik, brez glutena (enakovredno kot Schar), do 500 g</t>
  </si>
  <si>
    <t>Testenine - polžki, brez glutena, mleka, jajc ( enakovredno kot Schar), do 500 g</t>
  </si>
  <si>
    <t>Testenine - špageti, brez glutena, mleka, jajc (enakovredno kot Schar) do 500 g</t>
  </si>
  <si>
    <t>Testenine - svedri, brez glutena, mleka, jajc (enakovredno kot Schar), do 500 g</t>
  </si>
  <si>
    <t>Krekerji brez glutena, mleka in jajc (enakovredno kot Schar), do 250 g</t>
  </si>
  <si>
    <t>Koruzni kosmiči, brez mleka, glutena in jajc (enakovredno kot Schar), do 400 g</t>
  </si>
  <si>
    <t>Rižev zdrob brez glutena, mleka in jajc (enakovredno kot Schar), do 500 g</t>
  </si>
  <si>
    <t>Pleskavice (oblikovane) iz mletega manj začinjenega in soljenega piščančjega mesa 1.kat. BK, teža posameznega kosa mora biti med 80 in 90 g</t>
  </si>
  <si>
    <t xml:space="preserve">2.5 SKLOP: BIO SVEŽE GOVEJE IN TELEČJE MESO </t>
  </si>
  <si>
    <t>9.1 SKLOP: MLEVSKI IZDELKI IN TESTENINE</t>
  </si>
  <si>
    <t>10.4 SKLOP: BIO KEKSI (vsebnost transmaščobnih kislin do 2 %)</t>
  </si>
  <si>
    <t>10.5 SKLOP: IZDELKI IZ LISTNATEGA KVAŠENEGA IN VLEČENEGA TESTA (vsebnost transmaščobnih kislin do 2 %), SLAŠČIČARSKI IZDELKI IN KEKSI</t>
  </si>
  <si>
    <t>Vsa ponujena živila, ki ne smejo vsebovati ene ali več označenih sestavin (gluten, jajca, mleko, soja…), morajo biti certificirana</t>
  </si>
  <si>
    <t>Tekoči navadni jogurt, 3,2 do 3,5 % m.m., pakiranje od 500 do 1000 g</t>
  </si>
  <si>
    <t>Navadni čvrsti, jogurt 2,5 do 3,5 % m.m. pakiranje lonček 150 do 180 g</t>
  </si>
  <si>
    <t>Tekoči sadni jogurt, 1,1 do 3,5 % m.m., pakiranje od 500 do 1000 g</t>
  </si>
  <si>
    <t>Skuta pasirana  iz pasteriziranega, homogeniziranega mleka, min. 30 do 40 % mm v SS, 0,5 do 1 kg</t>
  </si>
  <si>
    <t>Pasterizirano homogenizirano mleko, polnomastno, 5-10 L, v embalaži, ki omogoča enostavno rokovanje (prenašanje, prelivanje, shranjevanje že odprte embalaže, možnost večkratnega odpiranja in zapiranja) brez uporabe sekundarne embalaže.</t>
  </si>
  <si>
    <t xml:space="preserve">Jogurt, sadni, 2,2 do 3,5 % m.m.,pakiranje lonček 150 do 180 g </t>
  </si>
  <si>
    <t>Grški tip jogurta navadni, min 9,0 mm, pakirano do 200 g</t>
  </si>
  <si>
    <t>Poltrdi sir GAUDA, min. 45 % m.m. v suhi snovi, zorjen v foliji, vakumsko pakiranje do 3 kg</t>
  </si>
  <si>
    <t>Mlinci z jajci, brez konzervansov, do 6 kg</t>
  </si>
  <si>
    <t>Bio ovseno mešano pecivo, 30 do 50 g / kos</t>
  </si>
  <si>
    <t>Bio koruzno mešano pecivo, 30 do 50 g / kos</t>
  </si>
  <si>
    <t>Bio ajdovo mešano pecivo, 30 do 50 g / kos</t>
  </si>
  <si>
    <t>Bio pšenično pecivo z dodatki (mak), 30 do 50 g / kos</t>
  </si>
  <si>
    <t>Bio koruzno mešano pecivo 60 do 70 g  / kos, po potrebi prerezano</t>
  </si>
  <si>
    <t>Bio ajdov mešani kruh, 0,7 do 1,0 kg, rezan in pakiran</t>
  </si>
  <si>
    <t>Bio koruzni mešani kruh, 0,7 do 1,0 kg, rezan in pakiran</t>
  </si>
  <si>
    <t>Bio ovseni mešani kruh, 0,7 do 1,0 kg, rezan in pakiran</t>
  </si>
  <si>
    <t>SKUPAJ  VREDNOST SKLOPA 10.6.</t>
  </si>
  <si>
    <t>Bio pirino mešano pecivo, 30 do 50 g / kos</t>
  </si>
  <si>
    <t>Bio pšenično (belo, polbelo, črno, polnozrnato) pecivo, 30 do 50 g / kos</t>
  </si>
  <si>
    <t>Bio pšenični kruh (bel, polbel, črn, polnozrnat), 0,7 do 1,0 kg, rezan in pakiran</t>
  </si>
  <si>
    <t>Bio pirin mešan kruh, 0,7 do 1,0 kg, rezan in pakiran</t>
  </si>
  <si>
    <t>10.6 SKLOP: BIO KRUH IN PEKOVSKO PECIVO</t>
  </si>
  <si>
    <t>Bio pšenično pecivo z dodatki (sir), 30 do 50 g / kos</t>
  </si>
  <si>
    <t>Bio kruh s semeni 0,7 do 1,0 kg, rezan, pakiran</t>
  </si>
  <si>
    <t>1.1 SKLOP: PASTERIZIRANO MLEKO IN MLEČNI IZDELKI IZ SHEM KAKOVOSTI  (BREZ EKO)</t>
  </si>
  <si>
    <t>Poltrdi sir EDAMEC, min. 45 % m.m. v suhi snovi, zorjen v foliji, vakumsko pakiranje do 3 kg</t>
  </si>
  <si>
    <t>Poltrdi polnomastni sir brez lizocima iz jajc, primeren za alergike na jajca, 35 do 45 % m.m., pakiran v kontrolirani atmosferi, pakiranje 300 do 600 g</t>
  </si>
  <si>
    <t>Poltrdi sir TRAPIST, min. 45 % m.m. v suhi snovi, zorjen v foliji, vakumsko pakiranje do 3 kg</t>
  </si>
  <si>
    <t>Poltrdi sir EDAMEC, min. 45 % m.m. v suhi snovi, zorjen v foliji, pakiranje 300 do 600 g</t>
  </si>
  <si>
    <t xml:space="preserve">1.2 SKLOP: STERILIZIRANO MLEKO IN MLEČNI IZDELKI </t>
  </si>
  <si>
    <t>Sir za žar, do 3 kg</t>
  </si>
  <si>
    <t>SKUPAJ 1.2 SKLOP:</t>
  </si>
  <si>
    <t>1.3 SKLOP: SLADOLED</t>
  </si>
  <si>
    <t>SKUPAJ 1.3. SKLOP:</t>
  </si>
  <si>
    <t>1.4 SKLOP: BIO MLEKO IN BIO MLEČNI IZDELKI</t>
  </si>
  <si>
    <t>SKUPAJ 1.4 SKLOP:</t>
  </si>
  <si>
    <t>Mlečni sladoled, DEKLARIRAN BREZ LAKTOZE, pakiranje do 1000 ml</t>
  </si>
  <si>
    <t>Bio skuta iz pasteriziranega mleka, nepasirana, 25 do 35 % mm v suhi snovi, 3 do 5 kg</t>
  </si>
  <si>
    <t>Bio skuta iz pasteriziranega mleka, nepasirana, 25 do 35 % mm v suhi snovi, 0,5 do 1 kg</t>
  </si>
  <si>
    <t>Bio jogurt sadni, iz pasteriziranega mleka, 3,0 do 3,5 % mm, pakiranje do 1 L</t>
  </si>
  <si>
    <t>Bio jogurt navadni, iz pasteriziranega mleka, 3,0 do 3,5 % mm, pakiranje do 1 L</t>
  </si>
  <si>
    <t>Sveži kremast sir, min 80/m.m. v suhi snovi (kvaliteta Mascarpone sir ali podobno), pakiranje do 1000 g</t>
  </si>
  <si>
    <t>Čičerika v slanici, sterilizirana, brez kemičnih konzervansov, pakiranje do 2,0 - 4,5 kg</t>
  </si>
  <si>
    <t>Koruza v zrnju v slanici,  sterilizirana, brez kemičnih konzervansov, pakiranje do 2,0 - 4,5 kg</t>
  </si>
  <si>
    <t>Fižol rjavi v slanici,  sterilizirana, brez kemičnih konzervansov, pakiranje do 2,0 - 4,5 kg</t>
  </si>
  <si>
    <t>Bio beli okroglozrnati riž, pakiranje do 1 kg</t>
  </si>
  <si>
    <t>Bio čebula, 1.razred</t>
  </si>
  <si>
    <t>Bio peteršilj – list 1.razred</t>
  </si>
  <si>
    <t>Fižol rjavi1.razred</t>
  </si>
  <si>
    <t>Pšenični črni kruh (T-1100), 0,7 do 1,0 kg, brez aditivov, rezan in pakiran</t>
  </si>
  <si>
    <t>Pšenični polbeli kruh (T-850), 0,7 do 1,0 kg, rezan in pakiran</t>
  </si>
  <si>
    <t>Koruzno mešano pekovsko pecivo različnih oblik (žemlja, kajzerica, bombeta, štručka,…),  60 do 70 g / kos</t>
  </si>
  <si>
    <t>Suhe banane brez konzervansov</t>
  </si>
  <si>
    <t>Planinski čaj, filter vrečke - do 3 g, pakiranje 40 do 100 g</t>
  </si>
  <si>
    <t>Grisini s sezamom, pakiranje 100 - 400 g</t>
  </si>
  <si>
    <t>Grisini polnozrnati, pakiranje 100 - 400</t>
  </si>
  <si>
    <t>Grisini z oljčnim oljem, pakiranje 100-400 g</t>
  </si>
  <si>
    <t>Temna čokolada, min 70 % kakava, do 1 kg</t>
  </si>
  <si>
    <t>Vanilijeva pasta, pakiranje do 200 g</t>
  </si>
  <si>
    <t>Lešniki praženi, fino mleti, razred I, pakiranje od 200 do 500 g</t>
  </si>
  <si>
    <t>Čas dostave za vsa živila iz sklopa 1.3 izdelkov bo dogovorjen z naročnikom ob vsaki dobavi sproti, ker naročnik nima skladiščnih kapacitet za ta živila</t>
  </si>
  <si>
    <t>Piškoti brez glutena, jajc, soje, mleka,  oreščkov do 500 g</t>
  </si>
  <si>
    <t>Rižev desert puding, vanilija, čokolada ali kakav 100 - 160 g</t>
  </si>
  <si>
    <t>Limonin sladkor, pakiranje do 20 g</t>
  </si>
  <si>
    <t xml:space="preserve">Kvas suhi, pakiranje 7 g </t>
  </si>
  <si>
    <t>Suhi dateljni brez koščic, brez konz.</t>
  </si>
  <si>
    <t>Pekovsko pecivo mora biti tipičnih oblik, da je uporabnikom omogočeno razlikovanje (da nista žemlja in štručka enaki)</t>
  </si>
  <si>
    <t xml:space="preserve">Jabolčni sok, bistri 100 % sadni delež, brez dodanega sladkorja, umetnih sladil in arom ter kemičnih konzervansov, embalaža omogoča ponovno zapiranje, pakiranje 1 L </t>
  </si>
  <si>
    <t>Sterilizirani koščki tune v oljčnem olju (večji koščki tune), vsebuje minimalno 65 % tune, vsebnost soli do 1,24 g/100 g tune, pakiranje 80 do 150g</t>
  </si>
  <si>
    <t>Sterilizirana skuša v rastlinskem ali sončničnem olju, pakiranje od 500 do 2000 g</t>
  </si>
  <si>
    <t>Paradižnik pelati olupljeni v kockah, steriliziran, brez kem. konz.,  pakiranje  0,4 - 1 kg</t>
  </si>
  <si>
    <t>Ekstra domača marmelada marelica, min 50 g sadnega deleža / 100 g izdelka, brez konz. In sladil, pakiranje do 850 g</t>
  </si>
  <si>
    <t>Bio 100 % sadno zelenjavni sok iz sadja in korenja, omogoča ponovno zapiranje, pakiranje od 0,75 do 1 L</t>
  </si>
  <si>
    <t>Sirovi tortelini, pakirano 1 do 3 kg</t>
  </si>
  <si>
    <t>Tortelini s špinačnim nadevom, pakirano 1 do 3 kg</t>
  </si>
  <si>
    <t>Koruzni zdrob - instant, pakiranje do 1 kg</t>
  </si>
  <si>
    <t>Peresniki - pšenični z jajci, pakiranje do 10 kg</t>
  </si>
  <si>
    <t>Bio dolgozrnati parboiled, pakiranje do 1 kg</t>
  </si>
  <si>
    <t xml:space="preserve">2.4 SKLOP: SVEŽE PURANJE MESO </t>
  </si>
  <si>
    <t>Marmelada slivova brez gustina in glutena, brez umetnih sladil, barvil konzervansov in brez limoninega soka in citronske kisline, do 1 kg</t>
  </si>
  <si>
    <t>7 = 3 x 6</t>
  </si>
  <si>
    <t>8 = 7 x stopnja DDV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</si>
  <si>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</si>
  <si>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</si>
  <si>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</si>
  <si>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</si>
  <si>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</si>
  <si>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 xml:space="preserve">ZAP. ŠT.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</si>
  <si>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</si>
  <si>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</si>
  <si>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</si>
  <si>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</si>
  <si>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</si>
  <si>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</si>
  <si>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t>Bio pirini keksi (100% pirina moka), s sadnim namazom, do 1 kg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</si>
  <si>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</si>
  <si>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Naročnik: Vrtec Najdihojca, Gorazdova ulica 6, 1000 Ljubljana</t>
  </si>
  <si>
    <t>Naravni tofu</t>
  </si>
  <si>
    <t>Prekajeni tofu</t>
  </si>
  <si>
    <t>Sejtanovi zrezki</t>
  </si>
  <si>
    <t>Vegeterjanske hrenovke, 60 g / kos</t>
  </si>
  <si>
    <t>Vegeterjanske pečenice, 60 g / kos</t>
  </si>
  <si>
    <t>Bučkin namaz, pakiranje do 200 g</t>
  </si>
  <si>
    <t>Namaz z olivami, pakiranje do 200 g</t>
  </si>
  <si>
    <t>Riževa moka, pakiranje do 1 kg</t>
  </si>
  <si>
    <t>12.2. sklop:  VEGETARIJANSKA ŽIVILA</t>
  </si>
  <si>
    <t>Slivovi cmoki,  pakiranje 1 do 5 kg</t>
  </si>
  <si>
    <t>Bio ekstra domača marmelada, jagodna, steklena embalaža, pakiranje do 800 g   (min. 50 % sadne kaše)</t>
  </si>
  <si>
    <t>Bio ekstra domača marmelada, slivova, steklena embalaža, pakiranje do 800 g (min 50 % sadne kaše)</t>
  </si>
  <si>
    <t>Bio ekstra domača marmelada, marelična, steklena embalaža, pakiranje do 800 g (min. 50 % sadne kaše)</t>
  </si>
  <si>
    <t>Pražena ali ocvrta čebula, pakiranje do 1000 g, gastro pakiranje v embalažo, ki omogoča neprodušno zapiranje</t>
  </si>
  <si>
    <t>Vinski kis 4 %, brez konzervansov, pakiranje 1 L</t>
  </si>
  <si>
    <t>Sojin napitek - čokolada, pakiranje do 0,25 L</t>
  </si>
  <si>
    <t>Riževa rastlinska krema za kuhanje, brez glutena in mleka, do 250 ml</t>
  </si>
  <si>
    <t>Riževi kruhki, vaflji do 130 g</t>
  </si>
  <si>
    <t>Testenine za lazanjo, brez glutena in mleka do 500 g</t>
  </si>
  <si>
    <t>Koruzni zdrob, pakiranje 1 kg do 5 kg</t>
  </si>
  <si>
    <t>Polnozrnate testenine polžki, pakiranje do 5 kg</t>
  </si>
  <si>
    <t>Pirine polnozrnate testenine (polžki, klobučki,..) pakiranje do 5 kg</t>
  </si>
  <si>
    <t>Špinačne testenine, široki rezanc,i pakiranje od do 7 kg</t>
  </si>
  <si>
    <t>Amarant, pakiranje do 5 kg</t>
  </si>
  <si>
    <t>Sterilizirani koščki tune v oljčnem olju (večji koščki tune), vsebuje minimalno 70 % tune, vsebnost soli do 2 g/100 g tune, pakiranje 1000 do 2000 g</t>
  </si>
  <si>
    <t>Rdeča pesa, pasterizirana, narezana na rezine debeline 1 do 3 mm, brez kemičnih konzervansov in sladil, min. 60 % plodu, pakiranje do 1000 g</t>
  </si>
  <si>
    <t>Ananasov kompot – kocke, manj sladek, min 50 % plodu, pasteriziran ali steriliziran, brez kem. konz., pakiranje do 1 kg</t>
  </si>
  <si>
    <t>Ananasov kompot – kocke, manj sladek, min 50 % plodu, pasteriziran ali steriliziran, brez kem. konz., pakiranje 2,0 - 3,5 kg</t>
  </si>
  <si>
    <t>Polnozrnat kus kus - instant, pakiranje od 0,25 do 5 kg</t>
  </si>
  <si>
    <t>Široki rezanci - pšenični z jajci, pakiranje do 3 kg</t>
  </si>
  <si>
    <t>Špageti kot št. 5 - pšenični z jajci, pakiranje do 12 kg</t>
  </si>
  <si>
    <t>Špageti kot št. 5 - pšenični z jajci, pakiranje do 1 kg</t>
  </si>
  <si>
    <t>Bio kus kus polnozrnati, pakiranje do 5 kg</t>
  </si>
  <si>
    <t>Bio bulgur, pakiranje do 5 kg</t>
  </si>
  <si>
    <t>Sadno - žitna rezina z jogurtovim ali čokoladnim oblivom, pakiranje 25 do 45 g</t>
  </si>
  <si>
    <t>Koruzni kruhki, vaflji do 130 g</t>
  </si>
  <si>
    <t>Sojin sladoled - lučka, brez glutena in laktoze, od 80 do 120 ml</t>
  </si>
  <si>
    <t>SKUPAJ 12.2 SKLOP</t>
  </si>
  <si>
    <r>
      <t>Kefir,</t>
    </r>
    <r>
      <rPr>
        <strike/>
        <sz val="10"/>
        <rFont val="Arial Narrow"/>
        <family val="2"/>
        <charset val="238"/>
      </rPr>
      <t xml:space="preserve"> 3,2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1,5</t>
    </r>
    <r>
      <rPr>
        <sz val="10"/>
        <rFont val="Arial Narrow"/>
        <family val="2"/>
        <charset val="238"/>
      </rPr>
      <t xml:space="preserve"> do 3,5 % m.m., 150 do </t>
    </r>
    <r>
      <rPr>
        <strike/>
        <sz val="10"/>
        <rFont val="Arial Narrow"/>
        <family val="2"/>
        <charset val="238"/>
      </rPr>
      <t>200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250</t>
    </r>
    <r>
      <rPr>
        <sz val="10"/>
        <rFont val="Arial Narrow"/>
        <family val="2"/>
        <charset val="238"/>
      </rPr>
      <t xml:space="preserve"> g</t>
    </r>
  </si>
  <si>
    <r>
      <t xml:space="preserve">Skuta s sadjem, pakiranje v lonček od </t>
    </r>
    <r>
      <rPr>
        <strike/>
        <sz val="10"/>
        <rFont val="Arial Narrow"/>
        <family val="2"/>
        <charset val="238"/>
      </rPr>
      <t>150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110</t>
    </r>
    <r>
      <rPr>
        <sz val="10"/>
        <rFont val="Arial Narrow"/>
        <family val="2"/>
        <charset val="238"/>
      </rPr>
      <t xml:space="preserve"> do 150 g</t>
    </r>
  </si>
  <si>
    <r>
      <t xml:space="preserve">Sladoled kremni, mlečni, do 8 % mm, vanilija, čokolada, v lončku, brez umetnih sladil, priložena plastična žlička, 90 - </t>
    </r>
    <r>
      <rPr>
        <strike/>
        <sz val="10"/>
        <rFont val="Arial Narrow"/>
        <family val="2"/>
        <charset val="238"/>
      </rPr>
      <t>110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120</t>
    </r>
    <r>
      <rPr>
        <sz val="10"/>
        <rFont val="Arial Narrow"/>
        <family val="2"/>
        <charset val="238"/>
      </rPr>
      <t xml:space="preserve"> ml</t>
    </r>
  </si>
  <si>
    <r>
      <t xml:space="preserve">Bio kokošja jaca, A razred, velikost </t>
    </r>
    <r>
      <rPr>
        <strike/>
        <sz val="10"/>
        <rFont val="Arial Narrow"/>
        <family val="2"/>
        <charset val="238"/>
      </rPr>
      <t>L</t>
    </r>
    <r>
      <rPr>
        <b/>
        <sz val="10"/>
        <rFont val="Arial Narrow"/>
        <family val="2"/>
        <charset val="238"/>
      </rPr>
      <t xml:space="preserve"> M</t>
    </r>
  </si>
  <si>
    <r>
      <t xml:space="preserve">Paradižnik pasiran (kaša,pire), steriliziran, brez kem.konz., pakiranje 2,00 - </t>
    </r>
    <r>
      <rPr>
        <strike/>
        <sz val="10"/>
        <rFont val="Arial Narrow"/>
        <family val="2"/>
        <charset val="238"/>
      </rPr>
      <t>4,5 kg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5kg</t>
    </r>
  </si>
  <si>
    <r>
      <t xml:space="preserve">Rdeča pesa, pasterizirana, narezana na rezine debeline 1 do 3 mm, brez kemičnih konzervansov in sladil, min. </t>
    </r>
    <r>
      <rPr>
        <strike/>
        <sz val="10"/>
        <rFont val="Arial Narrow"/>
        <family val="2"/>
        <charset val="238"/>
      </rPr>
      <t>60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57</t>
    </r>
    <r>
      <rPr>
        <sz val="10"/>
        <rFont val="Arial Narrow"/>
        <family val="2"/>
        <charset val="238"/>
      </rPr>
      <t xml:space="preserve"> % plodu, pakiranje 3,0 -  4,5 kg</t>
    </r>
  </si>
  <si>
    <r>
      <t xml:space="preserve">Breskov kompot, </t>
    </r>
    <r>
      <rPr>
        <strike/>
        <sz val="10"/>
        <rFont val="Arial Narrow"/>
        <family val="2"/>
        <charset val="238"/>
      </rPr>
      <t>manj sladek</t>
    </r>
    <r>
      <rPr>
        <sz val="10"/>
        <rFont val="Arial Narrow"/>
        <family val="2"/>
        <charset val="238"/>
      </rPr>
      <t>, min 55 % plodu, pasteriziran ali steriliziran, brez kem. konz., pakiranje do 1 kg</t>
    </r>
  </si>
  <si>
    <r>
      <t xml:space="preserve">Testo za lazanjo, pakiranje </t>
    </r>
    <r>
      <rPr>
        <strike/>
        <sz val="10"/>
        <color rgb="FF000000"/>
        <rFont val="Arial Narrow"/>
        <family val="2"/>
        <charset val="238"/>
      </rPr>
      <t>od</t>
    </r>
    <r>
      <rPr>
        <sz val="10"/>
        <color indexed="8"/>
        <rFont val="Arial Narrow"/>
        <family val="2"/>
        <charset val="238"/>
      </rPr>
      <t xml:space="preserve"> do 9 kg</t>
    </r>
  </si>
  <si>
    <r>
      <t xml:space="preserve">Riž bel, glaziran, okroglozrnati, 1. vrste, pakiranje do </t>
    </r>
    <r>
      <rPr>
        <strike/>
        <sz val="10"/>
        <rFont val="Arial Narrow"/>
        <family val="2"/>
        <charset val="238"/>
      </rPr>
      <t>1</t>
    </r>
    <r>
      <rPr>
        <b/>
        <sz val="10"/>
        <rFont val="Arial Narrow"/>
        <family val="2"/>
        <charset val="238"/>
      </rPr>
      <t xml:space="preserve"> 5</t>
    </r>
    <r>
      <rPr>
        <sz val="10"/>
        <rFont val="Arial Narrow"/>
        <family val="2"/>
        <charset val="238"/>
      </rPr>
      <t xml:space="preserve"> kg</t>
    </r>
  </si>
  <si>
    <r>
      <t xml:space="preserve">Lovorjev list, pakiranje do </t>
    </r>
    <r>
      <rPr>
        <strike/>
        <sz val="10"/>
        <rFont val="Arial Narrow"/>
        <family val="2"/>
        <charset val="238"/>
      </rPr>
      <t>40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60</t>
    </r>
    <r>
      <rPr>
        <sz val="10"/>
        <rFont val="Arial Narrow"/>
        <family val="2"/>
        <charset val="238"/>
      </rPr>
      <t xml:space="preserve"> g</t>
    </r>
  </si>
  <si>
    <r>
      <t xml:space="preserve">Majoneza brez mlečnih sestavin in konzervansov, pakiranje </t>
    </r>
    <r>
      <rPr>
        <b/>
        <sz val="10"/>
        <rFont val="Arial Narrow"/>
        <family val="2"/>
        <charset val="238"/>
      </rPr>
      <t>400</t>
    </r>
    <r>
      <rPr>
        <sz val="10"/>
        <rFont val="Arial Narrow"/>
        <family val="2"/>
        <charset val="238"/>
      </rPr>
      <t xml:space="preserve"> </t>
    </r>
    <r>
      <rPr>
        <strike/>
        <sz val="10"/>
        <rFont val="Arial Narrow"/>
        <family val="2"/>
        <charset val="238"/>
      </rPr>
      <t>590</t>
    </r>
    <r>
      <rPr>
        <sz val="10"/>
        <rFont val="Arial Narrow"/>
        <family val="2"/>
        <charset val="238"/>
      </rPr>
      <t xml:space="preserve"> - 800 g</t>
    </r>
  </si>
  <si>
    <r>
      <t xml:space="preserve">Vegeterjanske hrenovke, </t>
    </r>
    <r>
      <rPr>
        <b/>
        <sz val="10"/>
        <color rgb="FF000000"/>
        <rFont val="Arial Narrow"/>
        <family val="2"/>
        <charset val="238"/>
      </rPr>
      <t>50</t>
    </r>
    <r>
      <rPr>
        <sz val="10"/>
        <color rgb="FF000000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60</t>
    </r>
    <r>
      <rPr>
        <sz val="10"/>
        <color rgb="FF000000"/>
        <rFont val="Arial Narrow"/>
        <family val="2"/>
        <charset val="238"/>
      </rPr>
      <t xml:space="preserve"> g / kos</t>
    </r>
  </si>
  <si>
    <r>
      <rPr>
        <strike/>
        <sz val="10"/>
        <color rgb="FF000000"/>
        <rFont val="Arial Narrow"/>
        <family val="2"/>
        <charset val="238"/>
      </rPr>
      <t>Riževa</t>
    </r>
    <r>
      <rPr>
        <sz val="10"/>
        <color indexed="8"/>
        <rFont val="Arial Narrow"/>
        <family val="2"/>
        <charset val="238"/>
      </rPr>
      <t xml:space="preserve"> rastlinska krema za stepanje brez glutena in mleka, do 250 ml</t>
    </r>
  </si>
  <si>
    <r>
      <t xml:space="preserve">Grisini brez glutena (Schar in enakovredno), </t>
    </r>
    <r>
      <rPr>
        <b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</t>
    </r>
    <r>
      <rPr>
        <strike/>
        <sz val="10"/>
        <rFont val="Arial Narrow"/>
        <family val="2"/>
        <charset val="238"/>
      </rPr>
      <t>150</t>
    </r>
    <r>
      <rPr>
        <sz val="10"/>
        <rFont val="Arial Narrow"/>
        <family val="2"/>
        <charset val="238"/>
      </rPr>
      <t xml:space="preserve"> - 200 g</t>
    </r>
  </si>
  <si>
    <r>
      <rPr>
        <strike/>
        <sz val="10"/>
        <rFont val="Arial Narrow"/>
        <family val="2"/>
        <charset val="238"/>
      </rPr>
      <t xml:space="preserve">Bio </t>
    </r>
    <r>
      <rPr>
        <sz val="10"/>
        <rFont val="Arial Narrow"/>
        <family val="2"/>
        <charset val="238"/>
      </rPr>
      <t>čokoladni namaz brez glutena, mleka in oreščkov, do 300 g</t>
    </r>
  </si>
  <si>
    <r>
      <t xml:space="preserve">Bio agavin sirup, do </t>
    </r>
    <r>
      <rPr>
        <strike/>
        <sz val="10"/>
        <rFont val="Arial Narrow"/>
        <family val="2"/>
        <charset val="238"/>
      </rPr>
      <t>330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500</t>
    </r>
    <r>
      <rPr>
        <sz val="10"/>
        <rFont val="Arial Narrow"/>
        <family val="2"/>
        <charset val="238"/>
      </rPr>
      <t xml:space="preserve"> ml</t>
    </r>
  </si>
  <si>
    <r>
      <t xml:space="preserve">Pekovsko pecivo (bombice,..) brez glutena (Schar in enakovredno), 40 do </t>
    </r>
    <r>
      <rPr>
        <strike/>
        <sz val="10"/>
        <rFont val="Arial Narrow"/>
        <family val="2"/>
        <charset val="238"/>
      </rPr>
      <t>60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65</t>
    </r>
    <r>
      <rPr>
        <sz val="10"/>
        <rFont val="Arial Narrow"/>
        <family val="2"/>
        <charset val="238"/>
      </rPr>
      <t xml:space="preserve"> g/kos</t>
    </r>
  </si>
  <si>
    <r>
      <t xml:space="preserve">Lešniki, praženi, razred I, pakiranje od </t>
    </r>
    <r>
      <rPr>
        <strike/>
        <sz val="10"/>
        <rFont val="Arial Narrow"/>
        <family val="2"/>
        <charset val="238"/>
      </rPr>
      <t>200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180 </t>
    </r>
    <r>
      <rPr>
        <sz val="10"/>
        <rFont val="Arial Narrow"/>
        <family val="2"/>
        <charset val="238"/>
      </rPr>
      <t>do 1000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</si>
</sst>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[$-424]General"/>
    <numFmt numFmtId="166" formatCode="[$-424]#,##0.00"/>
    <numFmt numFmtId="167" formatCode="[$-424]#,##0"/>
  </numFmts>
  <fonts count="48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u/>
      <sz val="10"/>
      <color indexed="8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0"/>
      <color theme="1"/>
      <name val="Arial Narrow"/>
      <family val="2"/>
      <charset val="238"/>
    </font>
    <font>
      <u/>
      <sz val="9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trike/>
      <sz val="1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trike/>
      <sz val="10"/>
      <color indexed="8"/>
      <name val="Arial Narrow"/>
      <family val="2"/>
      <charset val="238"/>
    </font>
    <font>
      <strike/>
      <sz val="9"/>
      <color rgb="FF000000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strike/>
      <sz val="8"/>
      <color indexed="8"/>
      <name val="Calibri"/>
      <family val="2"/>
      <charset val="238"/>
    </font>
    <font>
      <strike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8" fillId="0" borderId="0"/>
    <xf numFmtId="165" fontId="39" fillId="0" borderId="0"/>
  </cellStyleXfs>
  <cellXfs count="43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4" fontId="6" fillId="4" borderId="1" xfId="0" applyNumberFormat="1" applyFont="1" applyFill="1" applyBorder="1"/>
    <xf numFmtId="4" fontId="6" fillId="4" borderId="1" xfId="0" applyNumberFormat="1" applyFont="1" applyFill="1" applyBorder="1" applyAlignment="1">
      <alignment horizontal="right"/>
    </xf>
    <xf numFmtId="4" fontId="6" fillId="4" borderId="1" xfId="0" quotePrefix="1" applyNumberFormat="1" applyFont="1" applyFill="1" applyBorder="1" applyAlignment="1">
      <alignment horizontal="right"/>
    </xf>
    <xf numFmtId="0" fontId="10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0" fillId="0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/>
    <xf numFmtId="4" fontId="10" fillId="4" borderId="1" xfId="0" applyNumberFormat="1" applyFont="1" applyFill="1" applyBorder="1"/>
    <xf numFmtId="4" fontId="7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center" wrapText="1"/>
    </xf>
    <xf numFmtId="4" fontId="6" fillId="4" borderId="1" xfId="0" applyNumberFormat="1" applyFont="1" applyFill="1" applyBorder="1" applyAlignment="1"/>
    <xf numFmtId="0" fontId="6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10" fillId="4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wrapText="1"/>
    </xf>
    <xf numFmtId="0" fontId="4" fillId="4" borderId="0" xfId="0" applyFont="1" applyFill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6" fillId="4" borderId="1" xfId="0" applyNumberFormat="1" applyFont="1" applyFill="1" applyBorder="1" applyAlignment="1">
      <alignment wrapText="1"/>
    </xf>
    <xf numFmtId="0" fontId="5" fillId="0" borderId="0" xfId="0" applyFont="1" applyAlignment="1"/>
    <xf numFmtId="0" fontId="4" fillId="0" borderId="0" xfId="0" applyFont="1" applyAlignment="1"/>
    <xf numFmtId="2" fontId="7" fillId="4" borderId="1" xfId="0" applyNumberFormat="1" applyFont="1" applyFill="1" applyBorder="1" applyAlignment="1">
      <alignment wrapText="1"/>
    </xf>
    <xf numFmtId="4" fontId="7" fillId="4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6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right" wrapText="1"/>
    </xf>
    <xf numFmtId="3" fontId="10" fillId="4" borderId="1" xfId="0" applyNumberFormat="1" applyFont="1" applyFill="1" applyBorder="1" applyAlignment="1">
      <alignment horizontal="right" wrapText="1"/>
    </xf>
    <xf numFmtId="4" fontId="6" fillId="4" borderId="1" xfId="0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right" wrapText="1"/>
    </xf>
    <xf numFmtId="1" fontId="7" fillId="4" borderId="1" xfId="0" applyNumberFormat="1" applyFont="1" applyFill="1" applyBorder="1" applyAlignment="1">
      <alignment horizontal="right" wrapText="1"/>
    </xf>
    <xf numFmtId="0" fontId="14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alignment wrapText="1"/>
      <protection locked="0"/>
    </xf>
    <xf numFmtId="2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wrapText="1"/>
      <protection locked="0"/>
    </xf>
    <xf numFmtId="3" fontId="6" fillId="4" borderId="1" xfId="0" applyNumberFormat="1" applyFont="1" applyFill="1" applyBorder="1" applyAlignment="1" applyProtection="1">
      <alignment horizontal="right" wrapText="1"/>
      <protection locked="0"/>
    </xf>
    <xf numFmtId="1" fontId="6" fillId="4" borderId="1" xfId="0" applyNumberFormat="1" applyFont="1" applyFill="1" applyBorder="1" applyAlignment="1" applyProtection="1">
      <alignment horizontal="right"/>
      <protection locked="0"/>
    </xf>
    <xf numFmtId="0" fontId="6" fillId="4" borderId="1" xfId="0" applyNumberFormat="1" applyFont="1" applyFill="1" applyBorder="1" applyProtection="1">
      <protection locked="0"/>
    </xf>
    <xf numFmtId="0" fontId="6" fillId="4" borderId="1" xfId="0" applyNumberFormat="1" applyFont="1" applyFill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4" borderId="1" xfId="0" applyNumberFormat="1" applyFont="1" applyFill="1" applyBorder="1" applyAlignment="1" applyProtection="1">
      <alignment horizontal="right"/>
      <protection locked="0"/>
    </xf>
    <xf numFmtId="4" fontId="6" fillId="4" borderId="1" xfId="0" applyNumberFormat="1" applyFont="1" applyFill="1" applyBorder="1" applyAlignment="1" applyProtection="1">
      <protection locked="0"/>
    </xf>
    <xf numFmtId="3" fontId="6" fillId="4" borderId="1" xfId="0" applyNumberFormat="1" applyFont="1" applyFill="1" applyBorder="1" applyAlignment="1" applyProtection="1">
      <alignment horizontal="center" wrapText="1"/>
      <protection locked="0"/>
    </xf>
    <xf numFmtId="4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protection locked="0"/>
    </xf>
    <xf numFmtId="0" fontId="2" fillId="4" borderId="1" xfId="0" applyNumberFormat="1" applyFont="1" applyFill="1" applyBorder="1" applyProtection="1">
      <protection locked="0"/>
    </xf>
    <xf numFmtId="0" fontId="11" fillId="4" borderId="1" xfId="0" applyNumberFormat="1" applyFont="1" applyFill="1" applyBorder="1" applyProtection="1">
      <protection locked="0"/>
    </xf>
    <xf numFmtId="0" fontId="2" fillId="4" borderId="1" xfId="0" applyNumberFormat="1" applyFont="1" applyFill="1" applyBorder="1" applyAlignment="1" applyProtection="1">
      <protection locked="0"/>
    </xf>
    <xf numFmtId="1" fontId="6" fillId="4" borderId="1" xfId="0" applyNumberFormat="1" applyFont="1" applyFill="1" applyBorder="1" applyAlignment="1" applyProtection="1">
      <alignment wrapText="1"/>
      <protection locked="0"/>
    </xf>
    <xf numFmtId="0" fontId="6" fillId="4" borderId="1" xfId="0" applyFont="1" applyFill="1" applyBorder="1" applyAlignment="1" applyProtection="1">
      <alignment wrapText="1"/>
      <protection locked="0"/>
    </xf>
    <xf numFmtId="1" fontId="6" fillId="4" borderId="1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3" fontId="10" fillId="4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 applyProtection="1">
      <alignment wrapText="1"/>
      <protection locked="0"/>
    </xf>
    <xf numFmtId="164" fontId="6" fillId="4" borderId="1" xfId="0" applyNumberFormat="1" applyFont="1" applyFill="1" applyBorder="1" applyProtection="1">
      <protection locked="0"/>
    </xf>
    <xf numFmtId="4" fontId="6" fillId="4" borderId="1" xfId="0" applyNumberFormat="1" applyFont="1" applyFill="1" applyBorder="1" applyProtection="1">
      <protection locked="0"/>
    </xf>
    <xf numFmtId="164" fontId="6" fillId="4" borderId="1" xfId="0" applyNumberFormat="1" applyFont="1" applyFill="1" applyBorder="1" applyAlignment="1" applyProtection="1">
      <protection locked="0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 applyAlignment="1" applyProtection="1">
      <protection locked="0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0" applyFont="1" applyBorder="1"/>
    <xf numFmtId="3" fontId="7" fillId="0" borderId="0" xfId="0" applyNumberFormat="1" applyFont="1" applyBorder="1" applyAlignment="1">
      <alignment horizontal="center" wrapText="1"/>
    </xf>
    <xf numFmtId="4" fontId="7" fillId="4" borderId="0" xfId="0" applyNumberFormat="1" applyFont="1" applyFill="1" applyBorder="1" applyAlignment="1">
      <alignment horizontal="right" wrapText="1"/>
    </xf>
    <xf numFmtId="0" fontId="20" fillId="0" borderId="0" xfId="0" applyFont="1" applyFill="1"/>
    <xf numFmtId="0" fontId="0" fillId="0" borderId="0" xfId="0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164" fontId="6" fillId="0" borderId="1" xfId="0" applyNumberFormat="1" applyFont="1" applyFill="1" applyBorder="1" applyAlignment="1" applyProtection="1">
      <alignment wrapText="1"/>
      <protection locked="0"/>
    </xf>
    <xf numFmtId="4" fontId="6" fillId="0" borderId="1" xfId="0" applyNumberFormat="1" applyFont="1" applyFill="1" applyBorder="1" applyAlignment="1">
      <alignment wrapText="1"/>
    </xf>
    <xf numFmtId="3" fontId="10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4" fontId="6" fillId="0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3" fontId="7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24" fillId="0" borderId="0" xfId="0" applyFont="1" applyAlignment="1">
      <alignment wrapText="1"/>
    </xf>
    <xf numFmtId="3" fontId="24" fillId="0" borderId="0" xfId="0" applyNumberFormat="1" applyFont="1" applyAlignment="1">
      <alignment wrapText="1"/>
    </xf>
    <xf numFmtId="0" fontId="24" fillId="0" borderId="0" xfId="0" applyFont="1"/>
    <xf numFmtId="0" fontId="14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Alignment="1"/>
    <xf numFmtId="2" fontId="6" fillId="4" borderId="1" xfId="0" applyNumberFormat="1" applyFont="1" applyFill="1" applyBorder="1" applyAlignment="1" applyProtection="1">
      <protection locked="0"/>
    </xf>
    <xf numFmtId="2" fontId="2" fillId="0" borderId="1" xfId="0" applyNumberFormat="1" applyFont="1" applyFill="1" applyBorder="1" applyAlignment="1" applyProtection="1">
      <protection locked="0"/>
    </xf>
    <xf numFmtId="0" fontId="6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3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justify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3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7" fillId="4" borderId="1" xfId="0" applyFont="1" applyFill="1" applyBorder="1"/>
    <xf numFmtId="3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wrapText="1"/>
    </xf>
    <xf numFmtId="0" fontId="6" fillId="4" borderId="0" xfId="0" applyFont="1" applyFill="1" applyAlignment="1">
      <alignment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12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0" fillId="2" borderId="0" xfId="0" applyFont="1" applyFill="1" applyBorder="1" applyAlignment="1">
      <alignment wrapText="1"/>
    </xf>
    <xf numFmtId="3" fontId="7" fillId="2" borderId="0" xfId="0" applyNumberFormat="1" applyFont="1" applyFill="1" applyBorder="1" applyAlignment="1">
      <alignment horizont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4" borderId="0" xfId="0" applyFont="1" applyFill="1" applyBorder="1" applyAlignment="1">
      <alignment horizontal="justify" vertical="center" wrapText="1"/>
    </xf>
    <xf numFmtId="3" fontId="7" fillId="4" borderId="0" xfId="0" applyNumberFormat="1" applyFont="1" applyFill="1" applyBorder="1" applyAlignment="1">
      <alignment horizontal="center" wrapText="1"/>
    </xf>
    <xf numFmtId="3" fontId="7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wrapText="1"/>
    </xf>
    <xf numFmtId="0" fontId="17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30" fillId="0" borderId="0" xfId="0" applyFont="1" applyProtection="1"/>
    <xf numFmtId="0" fontId="6" fillId="0" borderId="0" xfId="0" applyFont="1" applyAlignment="1">
      <alignment horizontal="left" vertical="top" wrapText="1"/>
    </xf>
    <xf numFmtId="0" fontId="31" fillId="0" borderId="0" xfId="0" applyFont="1" applyProtection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0" fontId="28" fillId="0" borderId="0" xfId="0" applyFont="1"/>
    <xf numFmtId="0" fontId="17" fillId="0" borderId="0" xfId="0" applyFont="1"/>
    <xf numFmtId="0" fontId="32" fillId="0" borderId="0" xfId="0" applyFont="1" applyProtection="1"/>
    <xf numFmtId="0" fontId="32" fillId="0" borderId="0" xfId="0" applyFont="1" applyAlignment="1" applyProtection="1">
      <alignment horizontal="center" vertical="center"/>
    </xf>
    <xf numFmtId="3" fontId="32" fillId="0" borderId="0" xfId="0" applyNumberFormat="1" applyFont="1" applyProtection="1"/>
    <xf numFmtId="0" fontId="33" fillId="0" borderId="0" xfId="0" applyFont="1" applyProtection="1"/>
    <xf numFmtId="3" fontId="2" fillId="0" borderId="1" xfId="0" applyNumberFormat="1" applyFont="1" applyBorder="1" applyAlignment="1">
      <alignment horizontal="center" wrapText="1"/>
    </xf>
    <xf numFmtId="0" fontId="2" fillId="4" borderId="1" xfId="0" applyNumberFormat="1" applyFont="1" applyFill="1" applyBorder="1" applyAlignment="1" applyProtection="1">
      <alignment wrapText="1"/>
      <protection locked="0"/>
    </xf>
    <xf numFmtId="164" fontId="2" fillId="4" borderId="1" xfId="0" applyNumberFormat="1" applyFont="1" applyFill="1" applyBorder="1" applyAlignment="1" applyProtection="1">
      <alignment wrapText="1"/>
      <protection locked="0"/>
    </xf>
    <xf numFmtId="0" fontId="1" fillId="4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0" fillId="0" borderId="1" xfId="0" quotePrefix="1" applyNumberFormat="1" applyFont="1" applyBorder="1" applyAlignment="1" applyProtection="1">
      <alignment horizontal="center" vertical="center"/>
      <protection locked="0"/>
    </xf>
    <xf numFmtId="4" fontId="12" fillId="0" borderId="1" xfId="0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/>
    <xf numFmtId="0" fontId="19" fillId="0" borderId="1" xfId="0" applyFont="1" applyBorder="1" applyAlignment="1">
      <alignment horizontal="justify" vertical="center" wrapText="1"/>
    </xf>
    <xf numFmtId="3" fontId="10" fillId="0" borderId="1" xfId="0" quotePrefix="1" applyNumberFormat="1" applyFont="1" applyBorder="1" applyAlignment="1">
      <alignment horizontal="center" vertical="center"/>
    </xf>
    <xf numFmtId="3" fontId="10" fillId="4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4" borderId="0" xfId="0" applyFill="1"/>
    <xf numFmtId="0" fontId="34" fillId="4" borderId="1" xfId="0" applyNumberFormat="1" applyFont="1" applyFill="1" applyBorder="1" applyAlignment="1" applyProtection="1">
      <alignment wrapText="1"/>
      <protection locked="0"/>
    </xf>
    <xf numFmtId="0" fontId="0" fillId="4" borderId="0" xfId="0" applyFill="1" applyAlignment="1">
      <alignment wrapText="1"/>
    </xf>
    <xf numFmtId="0" fontId="15" fillId="4" borderId="1" xfId="0" applyNumberFormat="1" applyFont="1" applyFill="1" applyBorder="1" applyAlignment="1" applyProtection="1">
      <alignment wrapText="1"/>
      <protection locked="0"/>
    </xf>
    <xf numFmtId="0" fontId="20" fillId="0" borderId="0" xfId="0" applyFont="1" applyAlignment="1">
      <alignment wrapText="1"/>
    </xf>
    <xf numFmtId="0" fontId="0" fillId="0" borderId="0" xfId="0" applyAlignment="1">
      <alignment wrapText="1"/>
    </xf>
    <xf numFmtId="0" fontId="35" fillId="0" borderId="0" xfId="0" applyFont="1" applyAlignment="1">
      <alignment wrapText="1"/>
    </xf>
    <xf numFmtId="4" fontId="36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3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wrapText="1"/>
    </xf>
    <xf numFmtId="0" fontId="18" fillId="4" borderId="0" xfId="0" applyFont="1" applyFill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3" fontId="10" fillId="0" borderId="0" xfId="0" quotePrefix="1" applyNumberFormat="1" applyFont="1" applyBorder="1" applyAlignment="1">
      <alignment horizontal="center" vertical="center"/>
    </xf>
    <xf numFmtId="3" fontId="10" fillId="4" borderId="0" xfId="0" quotePrefix="1" applyNumberFormat="1" applyFont="1" applyFill="1" applyBorder="1" applyAlignment="1">
      <alignment horizontal="center" vertical="center"/>
    </xf>
    <xf numFmtId="4" fontId="19" fillId="4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/>
    <xf numFmtId="0" fontId="31" fillId="0" borderId="0" xfId="0" applyFont="1"/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0" fillId="3" borderId="5" xfId="1" applyFont="1" applyFill="1" applyBorder="1" applyAlignment="1" applyProtection="1">
      <alignment horizontal="center" vertical="center" wrapText="1"/>
    </xf>
    <xf numFmtId="3" fontId="10" fillId="3" borderId="5" xfId="1" applyNumberFormat="1" applyFont="1" applyFill="1" applyBorder="1" applyAlignment="1" applyProtection="1">
      <alignment horizontal="center" vertical="center" wrapText="1"/>
    </xf>
    <xf numFmtId="4" fontId="10" fillId="3" borderId="5" xfId="1" applyNumberFormat="1" applyFont="1" applyFill="1" applyBorder="1" applyAlignment="1" applyProtection="1">
      <alignment horizontal="center" vertical="center" wrapText="1"/>
    </xf>
    <xf numFmtId="3" fontId="10" fillId="5" borderId="5" xfId="1" applyNumberFormat="1" applyFont="1" applyFill="1" applyBorder="1" applyAlignment="1" applyProtection="1">
      <alignment horizontal="center" vertical="center" wrapText="1"/>
    </xf>
    <xf numFmtId="3" fontId="10" fillId="3" borderId="1" xfId="1" applyNumberFormat="1" applyFont="1" applyFill="1" applyBorder="1" applyAlignment="1" applyProtection="1">
      <alignment horizontal="center" vertical="center" wrapText="1"/>
    </xf>
    <xf numFmtId="4" fontId="10" fillId="3" borderId="1" xfId="1" applyNumberFormat="1" applyFont="1" applyFill="1" applyBorder="1" applyAlignment="1" applyProtection="1">
      <alignment horizontal="center" vertical="center" wrapText="1"/>
    </xf>
    <xf numFmtId="4" fontId="10" fillId="5" borderId="1" xfId="1" applyNumberFormat="1" applyFont="1" applyFill="1" applyBorder="1" applyAlignment="1" applyProtection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 wrapText="1"/>
    </xf>
    <xf numFmtId="0" fontId="29" fillId="0" borderId="0" xfId="0" applyFont="1"/>
    <xf numFmtId="0" fontId="17" fillId="0" borderId="0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17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 vertical="center"/>
    </xf>
    <xf numFmtId="3" fontId="12" fillId="0" borderId="0" xfId="0" applyNumberFormat="1" applyFont="1" applyAlignment="1" applyProtection="1">
      <alignment horizontal="left"/>
    </xf>
    <xf numFmtId="0" fontId="30" fillId="0" borderId="0" xfId="0" applyFont="1" applyAlignment="1" applyProtection="1">
      <alignment horizontal="left"/>
    </xf>
    <xf numFmtId="0" fontId="2" fillId="4" borderId="1" xfId="0" applyFont="1" applyFill="1" applyBorder="1" applyAlignment="1">
      <alignment horizontal="justify" vertical="top" wrapText="1"/>
    </xf>
    <xf numFmtId="4" fontId="12" fillId="4" borderId="1" xfId="0" applyNumberFormat="1" applyFont="1" applyFill="1" applyBorder="1" applyAlignment="1">
      <alignment horizontal="right" vertical="center" wrapText="1"/>
    </xf>
    <xf numFmtId="4" fontId="19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top" wrapText="1"/>
    </xf>
    <xf numFmtId="165" fontId="34" fillId="0" borderId="6" xfId="2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wrapText="1"/>
    </xf>
    <xf numFmtId="3" fontId="7" fillId="4" borderId="1" xfId="0" applyNumberFormat="1" applyFont="1" applyFill="1" applyBorder="1" applyAlignment="1">
      <alignment wrapText="1"/>
    </xf>
    <xf numFmtId="1" fontId="7" fillId="4" borderId="1" xfId="0" applyNumberFormat="1" applyFont="1" applyFill="1" applyBorder="1" applyAlignment="1">
      <alignment wrapText="1"/>
    </xf>
    <xf numFmtId="2" fontId="7" fillId="0" borderId="0" xfId="0" applyNumberFormat="1" applyFont="1" applyFill="1" applyBorder="1" applyAlignment="1">
      <alignment horizontal="right" wrapText="1"/>
    </xf>
    <xf numFmtId="1" fontId="7" fillId="0" borderId="0" xfId="0" applyNumberFormat="1" applyFont="1" applyFill="1" applyBorder="1" applyAlignment="1">
      <alignment horizontal="right" wrapText="1"/>
    </xf>
    <xf numFmtId="165" fontId="34" fillId="0" borderId="6" xfId="2" applyFont="1" applyBorder="1" applyAlignment="1">
      <alignment horizontal="left" vertical="center" wrapText="1"/>
    </xf>
    <xf numFmtId="165" fontId="34" fillId="0" borderId="6" xfId="2" applyFont="1" applyBorder="1" applyAlignment="1" applyProtection="1">
      <alignment horizontal="center" vertical="center" wrapText="1"/>
      <protection locked="0"/>
    </xf>
    <xf numFmtId="166" fontId="34" fillId="0" borderId="6" xfId="2" applyNumberFormat="1" applyFont="1" applyBorder="1" applyAlignment="1" applyProtection="1">
      <alignment horizontal="center" vertical="center" wrapText="1"/>
      <protection locked="0"/>
    </xf>
    <xf numFmtId="166" fontId="34" fillId="0" borderId="6" xfId="2" applyNumberFormat="1" applyFont="1" applyFill="1" applyBorder="1" applyAlignment="1">
      <alignment horizontal="right" vertical="center" wrapText="1"/>
    </xf>
    <xf numFmtId="167" fontId="34" fillId="0" borderId="6" xfId="2" applyNumberFormat="1" applyFont="1" applyFill="1" applyBorder="1" applyAlignment="1" applyProtection="1">
      <alignment horizontal="right" vertical="center" wrapText="1"/>
      <protection locked="0"/>
    </xf>
    <xf numFmtId="165" fontId="34" fillId="0" borderId="6" xfId="2" applyFont="1" applyBorder="1" applyAlignment="1">
      <alignment horizontal="justify" vertical="center" wrapText="1"/>
    </xf>
    <xf numFmtId="165" fontId="40" fillId="0" borderId="6" xfId="2" applyFont="1" applyBorder="1" applyAlignment="1">
      <alignment horizontal="justify" vertical="center" wrapText="1"/>
    </xf>
    <xf numFmtId="167" fontId="40" fillId="0" borderId="6" xfId="2" applyNumberFormat="1" applyFont="1" applyBorder="1" applyAlignment="1">
      <alignment horizontal="center" vertical="center"/>
    </xf>
    <xf numFmtId="167" fontId="40" fillId="8" borderId="6" xfId="2" applyNumberFormat="1" applyFont="1" applyFill="1" applyBorder="1" applyAlignment="1">
      <alignment horizontal="center" vertical="center"/>
    </xf>
    <xf numFmtId="166" fontId="40" fillId="0" borderId="6" xfId="2" applyNumberFormat="1" applyFont="1" applyFill="1" applyBorder="1" applyAlignment="1">
      <alignment horizontal="right" vertical="center"/>
    </xf>
    <xf numFmtId="167" fontId="40" fillId="0" borderId="6" xfId="2" applyNumberFormat="1" applyFont="1" applyFill="1" applyBorder="1" applyAlignment="1">
      <alignment horizontal="right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wrapText="1"/>
    </xf>
    <xf numFmtId="2" fontId="2" fillId="9" borderId="1" xfId="0" applyNumberFormat="1" applyFont="1" applyFill="1" applyBorder="1" applyAlignment="1">
      <alignment horizontal="right" wrapText="1"/>
    </xf>
    <xf numFmtId="0" fontId="4" fillId="9" borderId="0" xfId="0" applyFont="1" applyFill="1" applyAlignment="1">
      <alignment wrapText="1"/>
    </xf>
    <xf numFmtId="0" fontId="2" fillId="9" borderId="1" xfId="0" applyFont="1" applyFill="1" applyBorder="1" applyAlignment="1">
      <alignment horizontal="justify" vertical="center" wrapText="1"/>
    </xf>
    <xf numFmtId="3" fontId="6" fillId="9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" xfId="0" applyNumberFormat="1" applyFont="1" applyFill="1" applyBorder="1" applyAlignment="1" applyProtection="1">
      <alignment wrapText="1"/>
      <protection locked="0"/>
    </xf>
    <xf numFmtId="164" fontId="6" fillId="9" borderId="1" xfId="0" applyNumberFormat="1" applyFont="1" applyFill="1" applyBorder="1" applyAlignment="1" applyProtection="1">
      <alignment wrapText="1"/>
      <protection locked="0"/>
    </xf>
    <xf numFmtId="4" fontId="6" fillId="9" borderId="1" xfId="0" applyNumberFormat="1" applyFont="1" applyFill="1" applyBorder="1" applyAlignment="1">
      <alignment wrapText="1"/>
    </xf>
    <xf numFmtId="4" fontId="6" fillId="9" borderId="1" xfId="0" applyNumberFormat="1" applyFont="1" applyFill="1" applyBorder="1" applyAlignment="1">
      <alignment horizontal="right" wrapText="1"/>
    </xf>
    <xf numFmtId="3" fontId="6" fillId="9" borderId="1" xfId="0" applyNumberFormat="1" applyFont="1" applyFill="1" applyBorder="1" applyAlignment="1" applyProtection="1">
      <alignment wrapText="1"/>
      <protection locked="0"/>
    </xf>
    <xf numFmtId="0" fontId="12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wrapText="1"/>
      <protection locked="0"/>
    </xf>
    <xf numFmtId="0" fontId="10" fillId="3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29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0" fillId="0" borderId="0" xfId="0" applyFont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0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8" fillId="4" borderId="0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 applyProtection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0" fillId="0" borderId="1" xfId="0" applyBorder="1" applyAlignment="1">
      <alignment horizontal="left" wrapText="1"/>
    </xf>
    <xf numFmtId="165" fontId="40" fillId="7" borderId="6" xfId="2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justify" wrapText="1"/>
    </xf>
    <xf numFmtId="0" fontId="2" fillId="9" borderId="1" xfId="0" applyFont="1" applyFill="1" applyBorder="1" applyAlignment="1">
      <alignment horizontal="justify" wrapText="1"/>
    </xf>
    <xf numFmtId="3" fontId="6" fillId="9" borderId="1" xfId="0" applyNumberFormat="1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/>
    </xf>
    <xf numFmtId="3" fontId="7" fillId="9" borderId="1" xfId="0" applyNumberFormat="1" applyFont="1" applyFill="1" applyBorder="1" applyAlignment="1" applyProtection="1">
      <alignment horizontal="center" wrapText="1"/>
      <protection locked="0"/>
    </xf>
    <xf numFmtId="164" fontId="6" fillId="9" borderId="1" xfId="0" applyNumberFormat="1" applyFont="1" applyFill="1" applyBorder="1" applyAlignment="1" applyProtection="1">
      <protection locked="0"/>
    </xf>
    <xf numFmtId="4" fontId="6" fillId="9" borderId="1" xfId="0" applyNumberFormat="1" applyFont="1" applyFill="1" applyBorder="1" applyAlignment="1"/>
    <xf numFmtId="4" fontId="6" fillId="9" borderId="1" xfId="0" applyNumberFormat="1" applyFont="1" applyFill="1" applyBorder="1"/>
    <xf numFmtId="3" fontId="7" fillId="9" borderId="1" xfId="0" applyNumberFormat="1" applyFont="1" applyFill="1" applyBorder="1" applyAlignment="1">
      <alignment horizontal="center" wrapText="1"/>
    </xf>
    <xf numFmtId="0" fontId="0" fillId="9" borderId="0" xfId="0" applyFill="1"/>
    <xf numFmtId="0" fontId="2" fillId="9" borderId="1" xfId="0" applyFont="1" applyFill="1" applyBorder="1" applyAlignment="1">
      <alignment horizontal="left"/>
    </xf>
    <xf numFmtId="3" fontId="2" fillId="9" borderId="1" xfId="0" applyNumberFormat="1" applyFont="1" applyFill="1" applyBorder="1" applyAlignment="1">
      <alignment horizontal="center" vertical="center" wrapText="1"/>
    </xf>
    <xf numFmtId="0" fontId="6" fillId="9" borderId="1" xfId="0" applyNumberFormat="1" applyFont="1" applyFill="1" applyBorder="1" applyProtection="1">
      <protection locked="0"/>
    </xf>
    <xf numFmtId="164" fontId="6" fillId="9" borderId="1" xfId="0" applyNumberFormat="1" applyFont="1" applyFill="1" applyBorder="1" applyProtection="1">
      <protection locked="0"/>
    </xf>
    <xf numFmtId="1" fontId="6" fillId="9" borderId="1" xfId="0" applyNumberFormat="1" applyFont="1" applyFill="1" applyBorder="1" applyAlignment="1" applyProtection="1">
      <alignment horizontal="right"/>
      <protection locked="0"/>
    </xf>
    <xf numFmtId="0" fontId="2" fillId="9" borderId="1" xfId="0" applyFont="1" applyFill="1" applyBorder="1" applyAlignment="1">
      <alignment horizontal="center" wrapText="1"/>
    </xf>
    <xf numFmtId="2" fontId="6" fillId="9" borderId="1" xfId="0" applyNumberFormat="1" applyFont="1" applyFill="1" applyBorder="1" applyAlignment="1" applyProtection="1">
      <alignment wrapText="1"/>
      <protection locked="0"/>
    </xf>
    <xf numFmtId="1" fontId="6" fillId="9" borderId="1" xfId="0" applyNumberFormat="1" applyFont="1" applyFill="1" applyBorder="1" applyAlignment="1" applyProtection="1">
      <alignment wrapText="1"/>
      <protection locked="0"/>
    </xf>
    <xf numFmtId="0" fontId="5" fillId="9" borderId="0" xfId="0" applyFont="1" applyFill="1" applyAlignment="1">
      <alignment wrapText="1"/>
    </xf>
    <xf numFmtId="0" fontId="0" fillId="9" borderId="0" xfId="0" applyFill="1" applyAlignment="1">
      <alignment wrapText="1"/>
    </xf>
    <xf numFmtId="0" fontId="6" fillId="9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left" wrapText="1"/>
    </xf>
    <xf numFmtId="165" fontId="34" fillId="9" borderId="6" xfId="2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wrapText="1"/>
    </xf>
    <xf numFmtId="0" fontId="6" fillId="9" borderId="0" xfId="0" applyFont="1" applyFill="1" applyAlignment="1">
      <alignment wrapText="1"/>
    </xf>
    <xf numFmtId="0" fontId="12" fillId="9" borderId="0" xfId="0" applyFont="1" applyFill="1" applyAlignment="1">
      <alignment wrapText="1"/>
    </xf>
    <xf numFmtId="0" fontId="43" fillId="9" borderId="1" xfId="0" applyFont="1" applyFill="1" applyBorder="1" applyAlignment="1">
      <alignment horizontal="left" wrapText="1"/>
    </xf>
    <xf numFmtId="165" fontId="44" fillId="9" borderId="6" xfId="2" applyFont="1" applyFill="1" applyBorder="1" applyAlignment="1">
      <alignment horizontal="left" vertical="center" wrapText="1"/>
    </xf>
    <xf numFmtId="165" fontId="42" fillId="9" borderId="6" xfId="2" applyFont="1" applyFill="1" applyBorder="1" applyAlignment="1">
      <alignment horizontal="center" vertical="center" wrapText="1"/>
    </xf>
    <xf numFmtId="165" fontId="44" fillId="9" borderId="6" xfId="2" applyFont="1" applyFill="1" applyBorder="1" applyAlignment="1">
      <alignment horizontal="center" vertical="center" wrapText="1"/>
    </xf>
    <xf numFmtId="165" fontId="44" fillId="9" borderId="6" xfId="2" applyFont="1" applyFill="1" applyBorder="1" applyAlignment="1" applyProtection="1">
      <alignment horizontal="center" vertical="center" wrapText="1"/>
      <protection locked="0"/>
    </xf>
    <xf numFmtId="166" fontId="44" fillId="9" borderId="6" xfId="2" applyNumberFormat="1" applyFont="1" applyFill="1" applyBorder="1" applyAlignment="1" applyProtection="1">
      <alignment horizontal="center" vertical="center" wrapText="1"/>
      <protection locked="0"/>
    </xf>
    <xf numFmtId="2" fontId="43" fillId="9" borderId="1" xfId="0" applyNumberFormat="1" applyFont="1" applyFill="1" applyBorder="1" applyAlignment="1">
      <alignment wrapText="1"/>
    </xf>
    <xf numFmtId="167" fontId="44" fillId="9" borderId="6" xfId="2" applyNumberFormat="1" applyFont="1" applyFill="1" applyBorder="1" applyAlignment="1" applyProtection="1">
      <alignment horizontal="center" vertical="center" wrapText="1"/>
      <protection locked="0"/>
    </xf>
    <xf numFmtId="0" fontId="43" fillId="9" borderId="0" xfId="0" applyFont="1" applyFill="1" applyAlignment="1">
      <alignment wrapText="1"/>
    </xf>
    <xf numFmtId="0" fontId="45" fillId="9" borderId="0" xfId="0" applyFont="1" applyFill="1" applyAlignment="1">
      <alignment wrapText="1"/>
    </xf>
    <xf numFmtId="1" fontId="6" fillId="9" borderId="1" xfId="0" applyNumberFormat="1" applyFont="1" applyFill="1" applyBorder="1" applyAlignment="1" applyProtection="1">
      <alignment horizontal="right" wrapText="1"/>
      <protection locked="0"/>
    </xf>
    <xf numFmtId="0" fontId="6" fillId="9" borderId="0" xfId="0" applyFont="1" applyFill="1" applyAlignment="1"/>
    <xf numFmtId="0" fontId="12" fillId="9" borderId="0" xfId="0" applyFont="1" applyFill="1"/>
    <xf numFmtId="165" fontId="34" fillId="9" borderId="6" xfId="2" applyFont="1" applyFill="1" applyBorder="1" applyAlignment="1">
      <alignment horizontal="left" vertical="center" wrapText="1"/>
    </xf>
    <xf numFmtId="165" fontId="34" fillId="9" borderId="6" xfId="2" applyFont="1" applyFill="1" applyBorder="1" applyAlignment="1" applyProtection="1">
      <alignment horizontal="center" vertical="center" wrapText="1"/>
      <protection locked="0"/>
    </xf>
    <xf numFmtId="166" fontId="34" fillId="9" borderId="6" xfId="2" applyNumberFormat="1" applyFont="1" applyFill="1" applyBorder="1" applyAlignment="1" applyProtection="1">
      <alignment horizontal="center" vertical="center" wrapText="1"/>
      <protection locked="0"/>
    </xf>
    <xf numFmtId="166" fontId="34" fillId="9" borderId="6" xfId="2" applyNumberFormat="1" applyFont="1" applyFill="1" applyBorder="1" applyAlignment="1">
      <alignment horizontal="right" vertical="center" wrapText="1"/>
    </xf>
    <xf numFmtId="167" fontId="34" fillId="9" borderId="6" xfId="2" applyNumberFormat="1" applyFont="1" applyFill="1" applyBorder="1" applyAlignment="1" applyProtection="1">
      <alignment horizontal="right" vertical="center" wrapText="1"/>
      <protection locked="0"/>
    </xf>
    <xf numFmtId="0" fontId="4" fillId="9" borderId="0" xfId="0" applyFont="1" applyFill="1"/>
    <xf numFmtId="0" fontId="5" fillId="9" borderId="0" xfId="0" applyFont="1" applyFill="1"/>
    <xf numFmtId="165" fontId="42" fillId="9" borderId="6" xfId="2" applyFont="1" applyFill="1" applyBorder="1" applyAlignment="1">
      <alignment horizontal="left" vertical="center" wrapText="1"/>
    </xf>
    <xf numFmtId="165" fontId="42" fillId="9" borderId="6" xfId="2" applyFont="1" applyFill="1" applyBorder="1" applyAlignment="1" applyProtection="1">
      <alignment horizontal="center" vertical="center" wrapText="1"/>
      <protection locked="0"/>
    </xf>
    <xf numFmtId="166" fontId="42" fillId="9" borderId="6" xfId="2" applyNumberFormat="1" applyFont="1" applyFill="1" applyBorder="1" applyAlignment="1" applyProtection="1">
      <alignment horizontal="center" vertical="center" wrapText="1"/>
      <protection locked="0"/>
    </xf>
    <xf numFmtId="166" fontId="42" fillId="9" borderId="6" xfId="2" applyNumberFormat="1" applyFont="1" applyFill="1" applyBorder="1" applyAlignment="1">
      <alignment horizontal="right" vertical="center" wrapText="1"/>
    </xf>
    <xf numFmtId="167" fontId="42" fillId="9" borderId="6" xfId="2" applyNumberFormat="1" applyFont="1" applyFill="1" applyBorder="1" applyAlignment="1" applyProtection="1">
      <alignment horizontal="right" vertical="center" wrapText="1"/>
      <protection locked="0"/>
    </xf>
    <xf numFmtId="0" fontId="46" fillId="9" borderId="0" xfId="0" applyFont="1" applyFill="1"/>
    <xf numFmtId="0" fontId="47" fillId="9" borderId="0" xfId="0" applyFont="1" applyFill="1"/>
    <xf numFmtId="0" fontId="5" fillId="9" borderId="0" xfId="0" applyFont="1" applyFill="1" applyAlignment="1"/>
  </cellXfs>
  <cellStyles count="3">
    <cellStyle name="Excel Built-in Normal" xfId="2" xr:uid="{AB618F15-FF3A-4DF6-850D-2A8B6730224B}"/>
    <cellStyle name="Navadno" xfId="0" builtinId="0"/>
    <cellStyle name="Navadno 2" xfId="1" xr:uid="{9BFE2933-C56B-4A4A-8BC9-4A5B2EC0A84D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zoomScale="120" zoomScaleNormal="120" workbookViewId="0">
      <pane ySplit="7" topLeftCell="A8" activePane="bottomLeft" state="frozen"/>
      <selection pane="bottomLeft" activeCell="B47" sqref="B47"/>
    </sheetView>
  </sheetViews>
  <sheetFormatPr defaultColWidth="16.140625" defaultRowHeight="12.75" x14ac:dyDescent="0.25"/>
  <cols>
    <col min="1" max="1" width="4.5703125" style="164" customWidth="1"/>
    <col min="2" max="2" width="46.85546875" style="5" customWidth="1"/>
    <col min="3" max="3" width="9.85546875" style="235" bestFit="1" customWidth="1"/>
    <col min="4" max="4" width="6.5703125" style="164" bestFit="1" customWidth="1"/>
    <col min="5" max="5" width="18" style="2" bestFit="1" customWidth="1"/>
    <col min="6" max="7" width="12.7109375" style="2" customWidth="1"/>
    <col min="8" max="9" width="12.7109375" style="131" customWidth="1"/>
    <col min="10" max="10" width="12.7109375" style="52" customWidth="1"/>
    <col min="11" max="16384" width="16.140625" style="2"/>
  </cols>
  <sheetData>
    <row r="1" spans="1:10" s="83" customFormat="1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12" customForma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s="12" customFormat="1" x14ac:dyDescent="0.2">
      <c r="A3" s="162"/>
      <c r="C3" s="232"/>
      <c r="D3" s="162"/>
      <c r="G3" s="17"/>
      <c r="H3" s="129"/>
      <c r="I3" s="129"/>
      <c r="J3" s="69"/>
    </row>
    <row r="4" spans="1:10" ht="15.75" x14ac:dyDescent="0.25">
      <c r="A4" s="345" t="s">
        <v>107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0" ht="13.5" x14ac:dyDescent="0.25">
      <c r="A5" s="162"/>
      <c r="B5" s="281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ht="13.5" x14ac:dyDescent="0.25">
      <c r="A8" s="344" t="s">
        <v>582</v>
      </c>
      <c r="B8" s="344"/>
      <c r="C8" s="344"/>
      <c r="D8" s="344"/>
      <c r="E8" s="344"/>
      <c r="F8" s="344"/>
      <c r="G8" s="344"/>
      <c r="H8" s="344"/>
      <c r="I8" s="344"/>
      <c r="J8" s="344"/>
    </row>
    <row r="9" spans="1:10" s="126" customFormat="1" ht="63.75" x14ac:dyDescent="0.25">
      <c r="A9" s="157">
        <v>1</v>
      </c>
      <c r="B9" s="189" t="s">
        <v>561</v>
      </c>
      <c r="C9" s="186">
        <v>30000</v>
      </c>
      <c r="D9" s="157" t="s">
        <v>2</v>
      </c>
      <c r="E9" s="122"/>
      <c r="F9" s="123"/>
      <c r="G9" s="124">
        <f>C9*F9</f>
        <v>0</v>
      </c>
      <c r="H9" s="130">
        <f>G9*0.095</f>
        <v>0</v>
      </c>
      <c r="I9" s="130">
        <f>+G9+H9</f>
        <v>0</v>
      </c>
      <c r="J9" s="125" t="s">
        <v>4</v>
      </c>
    </row>
    <row r="10" spans="1:10" s="126" customFormat="1" ht="13.5" x14ac:dyDescent="0.25">
      <c r="A10" s="157">
        <v>2</v>
      </c>
      <c r="B10" s="143" t="s">
        <v>161</v>
      </c>
      <c r="C10" s="186">
        <v>1000</v>
      </c>
      <c r="D10" s="157" t="s">
        <v>2</v>
      </c>
      <c r="E10" s="122"/>
      <c r="F10" s="123"/>
      <c r="G10" s="124">
        <f t="shared" ref="G10:G25" si="0">C10*F10</f>
        <v>0</v>
      </c>
      <c r="H10" s="130">
        <f t="shared" ref="H10:H25" si="1">G10*0.095</f>
        <v>0</v>
      </c>
      <c r="I10" s="130">
        <f t="shared" ref="I10:I25" si="2">+G10+H10</f>
        <v>0</v>
      </c>
      <c r="J10" s="125" t="s">
        <v>4</v>
      </c>
    </row>
    <row r="11" spans="1:10" s="126" customFormat="1" ht="25.5" x14ac:dyDescent="0.25">
      <c r="A11" s="157">
        <v>3</v>
      </c>
      <c r="B11" s="154" t="s">
        <v>557</v>
      </c>
      <c r="C11" s="186">
        <v>3000</v>
      </c>
      <c r="D11" s="157" t="s">
        <v>3</v>
      </c>
      <c r="E11" s="122"/>
      <c r="F11" s="123"/>
      <c r="G11" s="124">
        <f t="shared" si="0"/>
        <v>0</v>
      </c>
      <c r="H11" s="130">
        <f t="shared" si="1"/>
        <v>0</v>
      </c>
      <c r="I11" s="130">
        <f t="shared" si="2"/>
        <v>0</v>
      </c>
      <c r="J11" s="125" t="s">
        <v>4</v>
      </c>
    </row>
    <row r="12" spans="1:10" s="126" customFormat="1" ht="25.5" x14ac:dyDescent="0.25">
      <c r="A12" s="157">
        <v>4</v>
      </c>
      <c r="B12" s="230" t="s">
        <v>559</v>
      </c>
      <c r="C12" s="233">
        <v>1000</v>
      </c>
      <c r="D12" s="231" t="s">
        <v>3</v>
      </c>
      <c r="E12" s="122"/>
      <c r="F12" s="123"/>
      <c r="G12" s="124">
        <f t="shared" si="0"/>
        <v>0</v>
      </c>
      <c r="H12" s="130">
        <f t="shared" si="1"/>
        <v>0</v>
      </c>
      <c r="I12" s="130">
        <f t="shared" si="2"/>
        <v>0</v>
      </c>
      <c r="J12" s="125" t="s">
        <v>4</v>
      </c>
    </row>
    <row r="13" spans="1:10" s="126" customFormat="1" ht="25.5" x14ac:dyDescent="0.25">
      <c r="A13" s="157">
        <v>5</v>
      </c>
      <c r="B13" s="154" t="s">
        <v>558</v>
      </c>
      <c r="C13" s="186">
        <v>3000</v>
      </c>
      <c r="D13" s="157" t="s">
        <v>3</v>
      </c>
      <c r="E13" s="122"/>
      <c r="F13" s="123"/>
      <c r="G13" s="124">
        <f t="shared" si="0"/>
        <v>0</v>
      </c>
      <c r="H13" s="130">
        <f t="shared" si="1"/>
        <v>0</v>
      </c>
      <c r="I13" s="130">
        <f t="shared" si="2"/>
        <v>0</v>
      </c>
      <c r="J13" s="125" t="s">
        <v>4</v>
      </c>
    </row>
    <row r="14" spans="1:10" s="126" customFormat="1" ht="13.5" x14ac:dyDescent="0.25">
      <c r="A14" s="157">
        <v>6</v>
      </c>
      <c r="B14" s="154" t="s">
        <v>562</v>
      </c>
      <c r="C14" s="186">
        <v>500</v>
      </c>
      <c r="D14" s="157" t="s">
        <v>3</v>
      </c>
      <c r="E14" s="122"/>
      <c r="F14" s="123"/>
      <c r="G14" s="124">
        <f t="shared" si="0"/>
        <v>0</v>
      </c>
      <c r="H14" s="130">
        <f t="shared" si="1"/>
        <v>0</v>
      </c>
      <c r="I14" s="130">
        <f t="shared" si="2"/>
        <v>0</v>
      </c>
      <c r="J14" s="125" t="s">
        <v>4</v>
      </c>
    </row>
    <row r="15" spans="1:10" s="126" customFormat="1" ht="13.5" x14ac:dyDescent="0.25">
      <c r="A15" s="157">
        <v>7</v>
      </c>
      <c r="B15" s="154" t="s">
        <v>162</v>
      </c>
      <c r="C15" s="186">
        <v>500</v>
      </c>
      <c r="D15" s="157" t="s">
        <v>3</v>
      </c>
      <c r="E15" s="122"/>
      <c r="F15" s="123"/>
      <c r="G15" s="124">
        <f t="shared" si="0"/>
        <v>0</v>
      </c>
      <c r="H15" s="130">
        <f t="shared" si="1"/>
        <v>0</v>
      </c>
      <c r="I15" s="130">
        <f t="shared" si="2"/>
        <v>0</v>
      </c>
      <c r="J15" s="125" t="s">
        <v>4</v>
      </c>
    </row>
    <row r="16" spans="1:10" s="126" customFormat="1" ht="13.5" x14ac:dyDescent="0.25">
      <c r="A16" s="157">
        <v>8</v>
      </c>
      <c r="B16" s="154" t="s">
        <v>163</v>
      </c>
      <c r="C16" s="186">
        <v>500</v>
      </c>
      <c r="D16" s="157" t="s">
        <v>3</v>
      </c>
      <c r="E16" s="122"/>
      <c r="F16" s="123"/>
      <c r="G16" s="124">
        <f t="shared" si="0"/>
        <v>0</v>
      </c>
      <c r="H16" s="130">
        <f t="shared" si="1"/>
        <v>0</v>
      </c>
      <c r="I16" s="130">
        <f t="shared" si="2"/>
        <v>0</v>
      </c>
      <c r="J16" s="125" t="s">
        <v>4</v>
      </c>
    </row>
    <row r="17" spans="1:10" s="219" customFormat="1" ht="25.5" x14ac:dyDescent="0.25">
      <c r="A17" s="157">
        <v>9</v>
      </c>
      <c r="B17" s="154" t="s">
        <v>392</v>
      </c>
      <c r="C17" s="185">
        <v>600</v>
      </c>
      <c r="D17" s="159" t="s">
        <v>3</v>
      </c>
      <c r="E17" s="217"/>
      <c r="F17" s="218"/>
      <c r="G17" s="124">
        <f t="shared" si="0"/>
        <v>0</v>
      </c>
      <c r="H17" s="130">
        <f t="shared" si="1"/>
        <v>0</v>
      </c>
      <c r="I17" s="130">
        <f t="shared" si="2"/>
        <v>0</v>
      </c>
      <c r="J17" s="125" t="s">
        <v>4</v>
      </c>
    </row>
    <row r="18" spans="1:10" s="126" customFormat="1" ht="25.5" x14ac:dyDescent="0.25">
      <c r="A18" s="157">
        <v>10</v>
      </c>
      <c r="B18" s="154" t="s">
        <v>394</v>
      </c>
      <c r="C18" s="186">
        <v>500</v>
      </c>
      <c r="D18" s="157" t="s">
        <v>2</v>
      </c>
      <c r="E18" s="122"/>
      <c r="F18" s="123"/>
      <c r="G18" s="124">
        <f t="shared" si="0"/>
        <v>0</v>
      </c>
      <c r="H18" s="130">
        <f t="shared" si="1"/>
        <v>0</v>
      </c>
      <c r="I18" s="130">
        <f t="shared" si="2"/>
        <v>0</v>
      </c>
      <c r="J18" s="125" t="s">
        <v>4</v>
      </c>
    </row>
    <row r="19" spans="1:10" s="126" customFormat="1" ht="25.5" x14ac:dyDescent="0.25">
      <c r="A19" s="157">
        <v>11</v>
      </c>
      <c r="B19" s="154" t="s">
        <v>395</v>
      </c>
      <c r="C19" s="186">
        <v>100</v>
      </c>
      <c r="D19" s="157" t="s">
        <v>2</v>
      </c>
      <c r="E19" s="122"/>
      <c r="F19" s="123"/>
      <c r="G19" s="124">
        <f t="shared" si="0"/>
        <v>0</v>
      </c>
      <c r="H19" s="130">
        <f t="shared" si="1"/>
        <v>0</v>
      </c>
      <c r="I19" s="130">
        <f t="shared" si="2"/>
        <v>0</v>
      </c>
      <c r="J19" s="125" t="s">
        <v>4</v>
      </c>
    </row>
    <row r="20" spans="1:10" s="126" customFormat="1" ht="25.5" x14ac:dyDescent="0.25">
      <c r="A20" s="157">
        <v>12</v>
      </c>
      <c r="B20" s="154" t="s">
        <v>120</v>
      </c>
      <c r="C20" s="186">
        <v>600</v>
      </c>
      <c r="D20" s="157" t="s">
        <v>3</v>
      </c>
      <c r="E20" s="122"/>
      <c r="F20" s="123"/>
      <c r="G20" s="124">
        <f t="shared" si="0"/>
        <v>0</v>
      </c>
      <c r="H20" s="130">
        <f t="shared" si="1"/>
        <v>0</v>
      </c>
      <c r="I20" s="130">
        <f t="shared" si="2"/>
        <v>0</v>
      </c>
      <c r="J20" s="125" t="s">
        <v>4</v>
      </c>
    </row>
    <row r="21" spans="1:10" s="49" customFormat="1" ht="25.5" x14ac:dyDescent="0.25">
      <c r="A21" s="157">
        <v>13</v>
      </c>
      <c r="B21" s="154" t="s">
        <v>560</v>
      </c>
      <c r="C21" s="186">
        <v>100</v>
      </c>
      <c r="D21" s="157" t="s">
        <v>3</v>
      </c>
      <c r="E21" s="84"/>
      <c r="F21" s="106"/>
      <c r="G21" s="124">
        <f t="shared" si="0"/>
        <v>0</v>
      </c>
      <c r="H21" s="130">
        <f t="shared" si="1"/>
        <v>0</v>
      </c>
      <c r="I21" s="130">
        <f t="shared" si="2"/>
        <v>0</v>
      </c>
      <c r="J21" s="125" t="s">
        <v>4</v>
      </c>
    </row>
    <row r="22" spans="1:10" s="126" customFormat="1" ht="25.5" x14ac:dyDescent="0.25">
      <c r="A22" s="157">
        <v>14</v>
      </c>
      <c r="B22" s="154" t="s">
        <v>144</v>
      </c>
      <c r="C22" s="186">
        <v>100</v>
      </c>
      <c r="D22" s="157" t="s">
        <v>3</v>
      </c>
      <c r="E22" s="122"/>
      <c r="F22" s="123"/>
      <c r="G22" s="124">
        <f t="shared" si="0"/>
        <v>0</v>
      </c>
      <c r="H22" s="130">
        <f t="shared" si="1"/>
        <v>0</v>
      </c>
      <c r="I22" s="130">
        <f t="shared" si="2"/>
        <v>0</v>
      </c>
      <c r="J22" s="125" t="s">
        <v>4</v>
      </c>
    </row>
    <row r="23" spans="1:10" s="126" customFormat="1" ht="25.5" x14ac:dyDescent="0.25">
      <c r="A23" s="157">
        <v>15</v>
      </c>
      <c r="B23" s="154" t="s">
        <v>145</v>
      </c>
      <c r="C23" s="185">
        <v>1000</v>
      </c>
      <c r="D23" s="159" t="s">
        <v>3</v>
      </c>
      <c r="E23" s="122"/>
      <c r="F23" s="123"/>
      <c r="G23" s="124">
        <f t="shared" si="0"/>
        <v>0</v>
      </c>
      <c r="H23" s="130">
        <f t="shared" si="1"/>
        <v>0</v>
      </c>
      <c r="I23" s="130">
        <f t="shared" si="2"/>
        <v>0</v>
      </c>
      <c r="J23" s="125" t="s">
        <v>4</v>
      </c>
    </row>
    <row r="24" spans="1:10" s="126" customFormat="1" ht="25.5" x14ac:dyDescent="0.25">
      <c r="A24" s="157">
        <v>16</v>
      </c>
      <c r="B24" s="154" t="s">
        <v>102</v>
      </c>
      <c r="C24" s="185">
        <v>300</v>
      </c>
      <c r="D24" s="159" t="s">
        <v>3</v>
      </c>
      <c r="E24" s="122"/>
      <c r="F24" s="123"/>
      <c r="G24" s="124">
        <f t="shared" si="0"/>
        <v>0</v>
      </c>
      <c r="H24" s="130">
        <f t="shared" si="1"/>
        <v>0</v>
      </c>
      <c r="I24" s="130">
        <f t="shared" si="2"/>
        <v>0</v>
      </c>
      <c r="J24" s="125" t="s">
        <v>4</v>
      </c>
    </row>
    <row r="25" spans="1:10" s="126" customFormat="1" ht="25.5" x14ac:dyDescent="0.25">
      <c r="A25" s="157">
        <v>17</v>
      </c>
      <c r="B25" s="154" t="s">
        <v>391</v>
      </c>
      <c r="C25" s="185">
        <v>600</v>
      </c>
      <c r="D25" s="159" t="s">
        <v>3</v>
      </c>
      <c r="E25" s="122"/>
      <c r="F25" s="123"/>
      <c r="G25" s="124">
        <f t="shared" si="0"/>
        <v>0</v>
      </c>
      <c r="H25" s="130">
        <f t="shared" si="1"/>
        <v>0</v>
      </c>
      <c r="I25" s="130">
        <f t="shared" si="2"/>
        <v>0</v>
      </c>
      <c r="J25" s="125" t="s">
        <v>4</v>
      </c>
    </row>
    <row r="26" spans="1:10" ht="13.5" x14ac:dyDescent="0.25">
      <c r="A26" s="252"/>
      <c r="B26" s="18" t="s">
        <v>0</v>
      </c>
      <c r="C26" s="158"/>
      <c r="D26" s="158" t="s">
        <v>4</v>
      </c>
      <c r="E26" s="21" t="s">
        <v>4</v>
      </c>
      <c r="F26" s="21" t="s">
        <v>4</v>
      </c>
      <c r="G26" s="22">
        <f>SUM(G9:G25)</f>
        <v>0</v>
      </c>
      <c r="H26" s="22">
        <f t="shared" ref="H26:I26" si="3">SUM(H9:H25)</f>
        <v>0</v>
      </c>
      <c r="I26" s="22">
        <f t="shared" si="3"/>
        <v>0</v>
      </c>
      <c r="J26" s="125" t="s">
        <v>4</v>
      </c>
    </row>
    <row r="27" spans="1:10" s="52" customFormat="1" ht="13.5" x14ac:dyDescent="0.25">
      <c r="A27" s="344" t="s">
        <v>587</v>
      </c>
      <c r="B27" s="344"/>
      <c r="C27" s="344"/>
      <c r="D27" s="344"/>
      <c r="E27" s="344"/>
      <c r="F27" s="344"/>
      <c r="G27" s="344"/>
      <c r="H27" s="344"/>
      <c r="I27" s="344"/>
      <c r="J27" s="344"/>
    </row>
    <row r="28" spans="1:10" s="126" customFormat="1" ht="26.25" x14ac:dyDescent="0.25">
      <c r="A28" s="253">
        <v>1</v>
      </c>
      <c r="B28" s="143" t="s">
        <v>389</v>
      </c>
      <c r="C28" s="159">
        <v>600</v>
      </c>
      <c r="D28" s="159" t="s">
        <v>2</v>
      </c>
      <c r="E28" s="103"/>
      <c r="F28" s="142"/>
      <c r="G28" s="128">
        <f>C28*F28</f>
        <v>0</v>
      </c>
      <c r="H28" s="128">
        <f>G28*0.095</f>
        <v>0</v>
      </c>
      <c r="I28" s="128">
        <f>+G28+H28</f>
        <v>0</v>
      </c>
      <c r="J28" s="103"/>
    </row>
    <row r="29" spans="1:10" s="126" customFormat="1" ht="13.5" x14ac:dyDescent="0.25">
      <c r="A29" s="253">
        <v>2</v>
      </c>
      <c r="B29" s="143" t="s">
        <v>563</v>
      </c>
      <c r="C29" s="159">
        <v>300</v>
      </c>
      <c r="D29" s="159" t="s">
        <v>3</v>
      </c>
      <c r="E29" s="103"/>
      <c r="F29" s="142"/>
      <c r="G29" s="128">
        <f t="shared" ref="G29:G53" si="4">C29*F29</f>
        <v>0</v>
      </c>
      <c r="H29" s="128">
        <f t="shared" ref="H29:H53" si="5">G29*0.095</f>
        <v>0</v>
      </c>
      <c r="I29" s="128">
        <f t="shared" ref="I29:I53" si="6">+G29+H29</f>
        <v>0</v>
      </c>
      <c r="J29" s="103"/>
    </row>
    <row r="30" spans="1:10" s="333" customFormat="1" ht="13.5" x14ac:dyDescent="0.25">
      <c r="A30" s="329">
        <v>3</v>
      </c>
      <c r="B30" s="330" t="s">
        <v>693</v>
      </c>
      <c r="C30" s="329">
        <v>600</v>
      </c>
      <c r="D30" s="329" t="s">
        <v>3</v>
      </c>
      <c r="E30" s="330"/>
      <c r="F30" s="331"/>
      <c r="G30" s="332">
        <f t="shared" si="4"/>
        <v>0</v>
      </c>
      <c r="H30" s="332">
        <f t="shared" si="5"/>
        <v>0</v>
      </c>
      <c r="I30" s="332">
        <f t="shared" si="6"/>
        <v>0</v>
      </c>
      <c r="J30" s="330"/>
    </row>
    <row r="31" spans="1:10" s="126" customFormat="1" ht="26.25" x14ac:dyDescent="0.25">
      <c r="A31" s="253">
        <v>4</v>
      </c>
      <c r="B31" s="143" t="s">
        <v>132</v>
      </c>
      <c r="C31" s="159">
        <v>300</v>
      </c>
      <c r="D31" s="159" t="s">
        <v>3</v>
      </c>
      <c r="E31" s="103"/>
      <c r="F31" s="142"/>
      <c r="G31" s="128">
        <f t="shared" si="4"/>
        <v>0</v>
      </c>
      <c r="H31" s="128">
        <f t="shared" si="5"/>
        <v>0</v>
      </c>
      <c r="I31" s="128">
        <f t="shared" si="6"/>
        <v>0</v>
      </c>
      <c r="J31" s="103"/>
    </row>
    <row r="32" spans="1:10" s="126" customFormat="1" ht="26.25" x14ac:dyDescent="0.25">
      <c r="A32" s="253">
        <v>5</v>
      </c>
      <c r="B32" s="143" t="s">
        <v>393</v>
      </c>
      <c r="C32" s="159">
        <v>600</v>
      </c>
      <c r="D32" s="159" t="s">
        <v>3</v>
      </c>
      <c r="E32" s="103"/>
      <c r="F32" s="142"/>
      <c r="G32" s="128">
        <f t="shared" si="4"/>
        <v>0</v>
      </c>
      <c r="H32" s="128">
        <f t="shared" si="5"/>
        <v>0</v>
      </c>
      <c r="I32" s="128">
        <f t="shared" si="6"/>
        <v>0</v>
      </c>
      <c r="J32" s="103"/>
    </row>
    <row r="33" spans="1:10" s="126" customFormat="1" ht="26.25" x14ac:dyDescent="0.25">
      <c r="A33" s="253">
        <v>6</v>
      </c>
      <c r="B33" s="143" t="s">
        <v>119</v>
      </c>
      <c r="C33" s="159">
        <v>300</v>
      </c>
      <c r="D33" s="159" t="s">
        <v>2</v>
      </c>
      <c r="E33" s="103"/>
      <c r="F33" s="142"/>
      <c r="G33" s="128">
        <f t="shared" si="4"/>
        <v>0</v>
      </c>
      <c r="H33" s="128">
        <f t="shared" si="5"/>
        <v>0</v>
      </c>
      <c r="I33" s="128">
        <f t="shared" si="6"/>
        <v>0</v>
      </c>
      <c r="J33" s="103"/>
    </row>
    <row r="34" spans="1:10" s="126" customFormat="1" ht="26.25" x14ac:dyDescent="0.25">
      <c r="A34" s="253">
        <v>7</v>
      </c>
      <c r="B34" s="143" t="s">
        <v>564</v>
      </c>
      <c r="C34" s="159">
        <v>500</v>
      </c>
      <c r="D34" s="159" t="s">
        <v>3</v>
      </c>
      <c r="E34" s="103"/>
      <c r="F34" s="142"/>
      <c r="G34" s="128">
        <f t="shared" si="4"/>
        <v>0</v>
      </c>
      <c r="H34" s="128">
        <f t="shared" si="5"/>
        <v>0</v>
      </c>
      <c r="I34" s="128">
        <f t="shared" si="6"/>
        <v>0</v>
      </c>
      <c r="J34" s="103"/>
    </row>
    <row r="35" spans="1:10" s="126" customFormat="1" ht="26.25" x14ac:dyDescent="0.25">
      <c r="A35" s="253">
        <v>8</v>
      </c>
      <c r="B35" s="143" t="s">
        <v>583</v>
      </c>
      <c r="C35" s="159">
        <v>500</v>
      </c>
      <c r="D35" s="159" t="s">
        <v>3</v>
      </c>
      <c r="E35" s="103"/>
      <c r="F35" s="142"/>
      <c r="G35" s="128">
        <f t="shared" si="4"/>
        <v>0</v>
      </c>
      <c r="H35" s="128">
        <f t="shared" si="5"/>
        <v>0</v>
      </c>
      <c r="I35" s="128">
        <f t="shared" si="6"/>
        <v>0</v>
      </c>
      <c r="J35" s="103"/>
    </row>
    <row r="36" spans="1:10" s="126" customFormat="1" ht="26.25" x14ac:dyDescent="0.25">
      <c r="A36" s="253">
        <v>9</v>
      </c>
      <c r="B36" s="143" t="s">
        <v>586</v>
      </c>
      <c r="C36" s="159">
        <v>100</v>
      </c>
      <c r="D36" s="159" t="s">
        <v>3</v>
      </c>
      <c r="E36" s="103"/>
      <c r="F36" s="142"/>
      <c r="G36" s="128">
        <f t="shared" si="4"/>
        <v>0</v>
      </c>
      <c r="H36" s="128">
        <f t="shared" si="5"/>
        <v>0</v>
      </c>
      <c r="I36" s="128">
        <f t="shared" si="6"/>
        <v>0</v>
      </c>
      <c r="J36" s="103"/>
    </row>
    <row r="37" spans="1:10" s="126" customFormat="1" ht="26.25" x14ac:dyDescent="0.25">
      <c r="A37" s="253">
        <v>10</v>
      </c>
      <c r="B37" s="143" t="s">
        <v>585</v>
      </c>
      <c r="C37" s="159">
        <v>500</v>
      </c>
      <c r="D37" s="159" t="s">
        <v>3</v>
      </c>
      <c r="E37" s="103"/>
      <c r="F37" s="142"/>
      <c r="G37" s="128">
        <f t="shared" si="4"/>
        <v>0</v>
      </c>
      <c r="H37" s="128">
        <f t="shared" si="5"/>
        <v>0</v>
      </c>
      <c r="I37" s="128">
        <f t="shared" si="6"/>
        <v>0</v>
      </c>
      <c r="J37" s="103"/>
    </row>
    <row r="38" spans="1:10" s="126" customFormat="1" ht="39" x14ac:dyDescent="0.25">
      <c r="A38" s="253">
        <v>11</v>
      </c>
      <c r="B38" s="143" t="s">
        <v>584</v>
      </c>
      <c r="C38" s="159">
        <v>100</v>
      </c>
      <c r="D38" s="159" t="s">
        <v>3</v>
      </c>
      <c r="E38" s="103"/>
      <c r="F38" s="142"/>
      <c r="G38" s="128">
        <f t="shared" si="4"/>
        <v>0</v>
      </c>
      <c r="H38" s="128">
        <f t="shared" si="5"/>
        <v>0</v>
      </c>
      <c r="I38" s="128">
        <f t="shared" si="6"/>
        <v>0</v>
      </c>
      <c r="J38" s="103"/>
    </row>
    <row r="39" spans="1:10" s="126" customFormat="1" ht="26.25" x14ac:dyDescent="0.25">
      <c r="A39" s="253">
        <v>12</v>
      </c>
      <c r="B39" s="143" t="s">
        <v>390</v>
      </c>
      <c r="C39" s="159">
        <v>100</v>
      </c>
      <c r="D39" s="159" t="s">
        <v>3</v>
      </c>
      <c r="E39" s="103"/>
      <c r="F39" s="142"/>
      <c r="G39" s="128">
        <f t="shared" si="4"/>
        <v>0</v>
      </c>
      <c r="H39" s="128">
        <f t="shared" si="5"/>
        <v>0</v>
      </c>
      <c r="I39" s="128">
        <f t="shared" si="6"/>
        <v>0</v>
      </c>
      <c r="J39" s="103"/>
    </row>
    <row r="40" spans="1:10" s="126" customFormat="1" ht="26.25" x14ac:dyDescent="0.25">
      <c r="A40" s="253">
        <v>13</v>
      </c>
      <c r="B40" s="143" t="s">
        <v>160</v>
      </c>
      <c r="C40" s="159">
        <v>600</v>
      </c>
      <c r="D40" s="159" t="s">
        <v>2</v>
      </c>
      <c r="E40" s="103"/>
      <c r="F40" s="142"/>
      <c r="G40" s="128">
        <f t="shared" si="4"/>
        <v>0</v>
      </c>
      <c r="H40" s="128">
        <f t="shared" si="5"/>
        <v>0</v>
      </c>
      <c r="I40" s="128">
        <f t="shared" si="6"/>
        <v>0</v>
      </c>
      <c r="J40" s="103"/>
    </row>
    <row r="41" spans="1:10" s="126" customFormat="1" ht="39.75" customHeight="1" x14ac:dyDescent="0.25">
      <c r="A41" s="253">
        <v>14</v>
      </c>
      <c r="B41" s="143" t="s">
        <v>101</v>
      </c>
      <c r="C41" s="185">
        <v>100</v>
      </c>
      <c r="D41" s="159" t="s">
        <v>3</v>
      </c>
      <c r="E41" s="122"/>
      <c r="F41" s="142"/>
      <c r="G41" s="128">
        <f t="shared" si="4"/>
        <v>0</v>
      </c>
      <c r="H41" s="128">
        <f t="shared" si="5"/>
        <v>0</v>
      </c>
      <c r="I41" s="128">
        <f t="shared" si="6"/>
        <v>0</v>
      </c>
      <c r="J41" s="103"/>
    </row>
    <row r="42" spans="1:10" s="126" customFormat="1" ht="38.25" x14ac:dyDescent="0.25">
      <c r="A42" s="253">
        <v>15</v>
      </c>
      <c r="B42" s="154" t="s">
        <v>242</v>
      </c>
      <c r="C42" s="185">
        <v>500</v>
      </c>
      <c r="D42" s="159" t="s">
        <v>3</v>
      </c>
      <c r="E42" s="122"/>
      <c r="F42" s="142"/>
      <c r="G42" s="128">
        <f t="shared" si="4"/>
        <v>0</v>
      </c>
      <c r="H42" s="128">
        <f t="shared" si="5"/>
        <v>0</v>
      </c>
      <c r="I42" s="128">
        <f t="shared" si="6"/>
        <v>0</v>
      </c>
      <c r="J42" s="103"/>
    </row>
    <row r="43" spans="1:10" s="126" customFormat="1" ht="38.25" x14ac:dyDescent="0.25">
      <c r="A43" s="253">
        <v>16</v>
      </c>
      <c r="B43" s="154" t="s">
        <v>241</v>
      </c>
      <c r="C43" s="185">
        <v>300</v>
      </c>
      <c r="D43" s="159" t="s">
        <v>3</v>
      </c>
      <c r="E43" s="122"/>
      <c r="F43" s="142"/>
      <c r="G43" s="128">
        <f t="shared" si="4"/>
        <v>0</v>
      </c>
      <c r="H43" s="128">
        <f t="shared" si="5"/>
        <v>0</v>
      </c>
      <c r="I43" s="128">
        <f t="shared" si="6"/>
        <v>0</v>
      </c>
      <c r="J43" s="103"/>
    </row>
    <row r="44" spans="1:10" s="126" customFormat="1" ht="25.5" x14ac:dyDescent="0.25">
      <c r="A44" s="253">
        <v>17</v>
      </c>
      <c r="B44" s="154" t="s">
        <v>244</v>
      </c>
      <c r="C44" s="185">
        <v>100</v>
      </c>
      <c r="D44" s="159" t="s">
        <v>3</v>
      </c>
      <c r="E44" s="122"/>
      <c r="F44" s="142"/>
      <c r="G44" s="128">
        <f t="shared" si="4"/>
        <v>0</v>
      </c>
      <c r="H44" s="128">
        <f t="shared" si="5"/>
        <v>0</v>
      </c>
      <c r="I44" s="128">
        <f t="shared" si="6"/>
        <v>0</v>
      </c>
      <c r="J44" s="103"/>
    </row>
    <row r="45" spans="1:10" s="126" customFormat="1" ht="25.5" x14ac:dyDescent="0.25">
      <c r="A45" s="253">
        <v>18</v>
      </c>
      <c r="B45" s="154" t="s">
        <v>243</v>
      </c>
      <c r="C45" s="185">
        <v>600</v>
      </c>
      <c r="D45" s="159" t="s">
        <v>3</v>
      </c>
      <c r="E45" s="122"/>
      <c r="F45" s="142"/>
      <c r="G45" s="128">
        <f t="shared" si="4"/>
        <v>0</v>
      </c>
      <c r="H45" s="128">
        <f t="shared" si="5"/>
        <v>0</v>
      </c>
      <c r="I45" s="128">
        <f t="shared" si="6"/>
        <v>0</v>
      </c>
      <c r="J45" s="103"/>
    </row>
    <row r="46" spans="1:10" s="126" customFormat="1" ht="25.5" x14ac:dyDescent="0.25">
      <c r="A46" s="253">
        <v>19</v>
      </c>
      <c r="B46" s="154" t="s">
        <v>245</v>
      </c>
      <c r="C46" s="185">
        <v>300</v>
      </c>
      <c r="D46" s="159" t="s">
        <v>3</v>
      </c>
      <c r="E46" s="122"/>
      <c r="F46" s="142"/>
      <c r="G46" s="128">
        <f t="shared" si="4"/>
        <v>0</v>
      </c>
      <c r="H46" s="128">
        <f t="shared" si="5"/>
        <v>0</v>
      </c>
      <c r="I46" s="128">
        <f t="shared" si="6"/>
        <v>0</v>
      </c>
      <c r="J46" s="103"/>
    </row>
    <row r="47" spans="1:10" s="126" customFormat="1" ht="13.5" x14ac:dyDescent="0.25">
      <c r="A47" s="253">
        <v>20</v>
      </c>
      <c r="B47" s="154" t="s">
        <v>246</v>
      </c>
      <c r="C47" s="185">
        <v>100</v>
      </c>
      <c r="D47" s="159" t="s">
        <v>3</v>
      </c>
      <c r="E47" s="122"/>
      <c r="F47" s="142"/>
      <c r="G47" s="128">
        <f t="shared" si="4"/>
        <v>0</v>
      </c>
      <c r="H47" s="128">
        <f t="shared" si="5"/>
        <v>0</v>
      </c>
      <c r="I47" s="128">
        <f t="shared" si="6"/>
        <v>0</v>
      </c>
      <c r="J47" s="103"/>
    </row>
    <row r="48" spans="1:10" s="126" customFormat="1" ht="13.5" x14ac:dyDescent="0.25">
      <c r="A48" s="253">
        <v>21</v>
      </c>
      <c r="B48" s="154" t="s">
        <v>588</v>
      </c>
      <c r="C48" s="185">
        <v>300</v>
      </c>
      <c r="D48" s="159" t="s">
        <v>35</v>
      </c>
      <c r="E48" s="122"/>
      <c r="F48" s="142"/>
      <c r="G48" s="128">
        <f t="shared" si="4"/>
        <v>0</v>
      </c>
      <c r="H48" s="128">
        <f t="shared" si="5"/>
        <v>0</v>
      </c>
      <c r="I48" s="128">
        <f t="shared" si="6"/>
        <v>0</v>
      </c>
      <c r="J48" s="103"/>
    </row>
    <row r="49" spans="1:10" s="126" customFormat="1" ht="25.5" x14ac:dyDescent="0.25">
      <c r="A49" s="253">
        <v>22</v>
      </c>
      <c r="B49" s="154" t="s">
        <v>599</v>
      </c>
      <c r="C49" s="185">
        <v>100</v>
      </c>
      <c r="D49" s="159" t="s">
        <v>35</v>
      </c>
      <c r="E49" s="122"/>
      <c r="F49" s="142"/>
      <c r="G49" s="128">
        <f t="shared" si="4"/>
        <v>0</v>
      </c>
      <c r="H49" s="128">
        <f t="shared" si="5"/>
        <v>0</v>
      </c>
      <c r="I49" s="128">
        <f t="shared" si="6"/>
        <v>0</v>
      </c>
      <c r="J49" s="103"/>
    </row>
    <row r="50" spans="1:10" s="52" customFormat="1" ht="13.5" x14ac:dyDescent="0.25">
      <c r="A50" s="253">
        <v>23</v>
      </c>
      <c r="B50" s="154" t="s">
        <v>247</v>
      </c>
      <c r="C50" s="186">
        <v>1000</v>
      </c>
      <c r="D50" s="157" t="s">
        <v>2</v>
      </c>
      <c r="E50" s="84"/>
      <c r="F50" s="142"/>
      <c r="G50" s="128">
        <f t="shared" si="4"/>
        <v>0</v>
      </c>
      <c r="H50" s="128">
        <f t="shared" si="5"/>
        <v>0</v>
      </c>
      <c r="I50" s="128">
        <f t="shared" si="6"/>
        <v>0</v>
      </c>
      <c r="J50" s="103"/>
    </row>
    <row r="51" spans="1:10" s="52" customFormat="1" ht="13.5" x14ac:dyDescent="0.25">
      <c r="A51" s="253">
        <v>24</v>
      </c>
      <c r="B51" s="154" t="s">
        <v>248</v>
      </c>
      <c r="C51" s="186">
        <v>30</v>
      </c>
      <c r="D51" s="157" t="s">
        <v>2</v>
      </c>
      <c r="E51" s="84"/>
      <c r="F51" s="142"/>
      <c r="G51" s="128">
        <f t="shared" si="4"/>
        <v>0</v>
      </c>
      <c r="H51" s="128">
        <f t="shared" si="5"/>
        <v>0</v>
      </c>
      <c r="I51" s="128">
        <f t="shared" si="6"/>
        <v>0</v>
      </c>
      <c r="J51" s="103"/>
    </row>
    <row r="52" spans="1:10" s="333" customFormat="1" ht="13.5" x14ac:dyDescent="0.25">
      <c r="A52" s="329">
        <v>25</v>
      </c>
      <c r="B52" s="334" t="s">
        <v>694</v>
      </c>
      <c r="C52" s="335">
        <v>100</v>
      </c>
      <c r="D52" s="336" t="s">
        <v>3</v>
      </c>
      <c r="E52" s="337"/>
      <c r="F52" s="331"/>
      <c r="G52" s="332">
        <f t="shared" si="4"/>
        <v>0</v>
      </c>
      <c r="H52" s="332">
        <f t="shared" si="5"/>
        <v>0</v>
      </c>
      <c r="I52" s="332">
        <f t="shared" si="6"/>
        <v>0</v>
      </c>
      <c r="J52" s="330"/>
    </row>
    <row r="53" spans="1:10" ht="25.5" x14ac:dyDescent="0.25">
      <c r="A53" s="253">
        <v>26</v>
      </c>
      <c r="B53" s="154" t="s">
        <v>249</v>
      </c>
      <c r="C53" s="186">
        <v>50</v>
      </c>
      <c r="D53" s="157" t="s">
        <v>3</v>
      </c>
      <c r="E53" s="84"/>
      <c r="F53" s="142"/>
      <c r="G53" s="128">
        <f t="shared" si="4"/>
        <v>0</v>
      </c>
      <c r="H53" s="128">
        <f t="shared" si="5"/>
        <v>0</v>
      </c>
      <c r="I53" s="128">
        <f t="shared" si="6"/>
        <v>0</v>
      </c>
      <c r="J53" s="103"/>
    </row>
    <row r="54" spans="1:10" ht="13.5" x14ac:dyDescent="0.25">
      <c r="A54" s="254"/>
      <c r="B54" s="19" t="s">
        <v>589</v>
      </c>
      <c r="C54" s="161"/>
      <c r="D54" s="161" t="s">
        <v>4</v>
      </c>
      <c r="E54" s="24" t="s">
        <v>4</v>
      </c>
      <c r="F54" s="24" t="s">
        <v>4</v>
      </c>
      <c r="G54" s="25">
        <f>SUM(G28:G53)</f>
        <v>0</v>
      </c>
      <c r="H54" s="25">
        <f t="shared" ref="H54:I54" si="7">SUM(H28:H53)</f>
        <v>0</v>
      </c>
      <c r="I54" s="25">
        <f t="shared" si="7"/>
        <v>0</v>
      </c>
      <c r="J54" s="75">
        <f>SUM(J28:J53)</f>
        <v>0</v>
      </c>
    </row>
    <row r="55" spans="1:10" s="52" customFormat="1" ht="13.5" x14ac:dyDescent="0.25">
      <c r="A55" s="344" t="s">
        <v>590</v>
      </c>
      <c r="B55" s="344"/>
      <c r="C55" s="344"/>
      <c r="D55" s="344"/>
      <c r="E55" s="344"/>
      <c r="F55" s="344"/>
      <c r="G55" s="344"/>
      <c r="H55" s="344"/>
      <c r="I55" s="344"/>
      <c r="J55" s="344"/>
    </row>
    <row r="56" spans="1:10" s="333" customFormat="1" ht="40.5" customHeight="1" x14ac:dyDescent="0.25">
      <c r="A56" s="336">
        <v>1</v>
      </c>
      <c r="B56" s="334" t="s">
        <v>695</v>
      </c>
      <c r="C56" s="335">
        <v>3000</v>
      </c>
      <c r="D56" s="336" t="s">
        <v>2</v>
      </c>
      <c r="E56" s="337"/>
      <c r="F56" s="338"/>
      <c r="G56" s="339">
        <f>C56*F56</f>
        <v>0</v>
      </c>
      <c r="H56" s="340">
        <f>G56*0.095</f>
        <v>0</v>
      </c>
      <c r="I56" s="340">
        <f>+G56+H56</f>
        <v>0</v>
      </c>
      <c r="J56" s="341"/>
    </row>
    <row r="57" spans="1:10" s="52" customFormat="1" ht="25.5" x14ac:dyDescent="0.25">
      <c r="A57" s="157">
        <v>2</v>
      </c>
      <c r="B57" s="154" t="s">
        <v>49</v>
      </c>
      <c r="C57" s="186">
        <v>100</v>
      </c>
      <c r="D57" s="157" t="s">
        <v>2</v>
      </c>
      <c r="E57" s="84"/>
      <c r="F57" s="106"/>
      <c r="G57" s="57">
        <f t="shared" ref="G57:G59" si="8">C57*F57</f>
        <v>0</v>
      </c>
      <c r="H57" s="23">
        <f t="shared" ref="H57:H59" si="9">G57*0.095</f>
        <v>0</v>
      </c>
      <c r="I57" s="23">
        <f t="shared" ref="I57:I59" si="10">+G57+H57</f>
        <v>0</v>
      </c>
      <c r="J57" s="86"/>
    </row>
    <row r="58" spans="1:10" s="52" customFormat="1" ht="25.5" x14ac:dyDescent="0.25">
      <c r="A58" s="157">
        <v>3</v>
      </c>
      <c r="B58" s="154" t="s">
        <v>175</v>
      </c>
      <c r="C58" s="186">
        <v>100</v>
      </c>
      <c r="D58" s="157" t="s">
        <v>2</v>
      </c>
      <c r="E58" s="84"/>
      <c r="F58" s="106"/>
      <c r="G58" s="57">
        <f t="shared" si="8"/>
        <v>0</v>
      </c>
      <c r="H58" s="23">
        <f t="shared" si="9"/>
        <v>0</v>
      </c>
      <c r="I58" s="23">
        <f t="shared" si="10"/>
        <v>0</v>
      </c>
      <c r="J58" s="86"/>
    </row>
    <row r="59" spans="1:10" ht="25.5" x14ac:dyDescent="0.25">
      <c r="A59" s="157">
        <v>4</v>
      </c>
      <c r="B59" s="154" t="s">
        <v>594</v>
      </c>
      <c r="C59" s="186">
        <v>30</v>
      </c>
      <c r="D59" s="157" t="s">
        <v>2</v>
      </c>
      <c r="E59" s="84"/>
      <c r="F59" s="106"/>
      <c r="G59" s="57">
        <f t="shared" si="8"/>
        <v>0</v>
      </c>
      <c r="H59" s="23">
        <f t="shared" si="9"/>
        <v>0</v>
      </c>
      <c r="I59" s="23">
        <f t="shared" si="10"/>
        <v>0</v>
      </c>
      <c r="J59" s="86"/>
    </row>
    <row r="60" spans="1:10" ht="13.5" x14ac:dyDescent="0.25">
      <c r="A60" s="255"/>
      <c r="B60" s="165" t="s">
        <v>591</v>
      </c>
      <c r="C60" s="166"/>
      <c r="D60" s="166" t="s">
        <v>4</v>
      </c>
      <c r="E60" s="21" t="s">
        <v>4</v>
      </c>
      <c r="F60" s="21" t="s">
        <v>4</v>
      </c>
      <c r="G60" s="22">
        <f>SUM(G56:G59)</f>
        <v>0</v>
      </c>
      <c r="H60" s="22">
        <f t="shared" ref="H60:I60" si="11">SUM(H56:H59)</f>
        <v>0</v>
      </c>
      <c r="I60" s="22">
        <f t="shared" si="11"/>
        <v>0</v>
      </c>
      <c r="J60" s="313">
        <f>SUM(J56:J59)</f>
        <v>0</v>
      </c>
    </row>
    <row r="61" spans="1:10" ht="13.5" x14ac:dyDescent="0.25">
      <c r="A61" s="344" t="s">
        <v>592</v>
      </c>
      <c r="B61" s="344"/>
      <c r="C61" s="344"/>
      <c r="D61" s="344"/>
      <c r="E61" s="344"/>
      <c r="F61" s="344"/>
      <c r="G61" s="344"/>
      <c r="H61" s="344"/>
      <c r="I61" s="344"/>
      <c r="J61" s="344"/>
    </row>
    <row r="62" spans="1:10" ht="13.5" x14ac:dyDescent="0.25">
      <c r="A62" s="231">
        <v>1</v>
      </c>
      <c r="B62" s="154" t="s">
        <v>177</v>
      </c>
      <c r="C62" s="186">
        <v>20000</v>
      </c>
      <c r="D62" s="157" t="s">
        <v>2</v>
      </c>
      <c r="E62" s="84"/>
      <c r="F62" s="106"/>
      <c r="G62" s="23">
        <f>C62*F62</f>
        <v>0</v>
      </c>
      <c r="H62" s="23">
        <f>G62*0.095</f>
        <v>0</v>
      </c>
      <c r="I62" s="23">
        <f>+G62+H62</f>
        <v>0</v>
      </c>
      <c r="J62" s="24" t="s">
        <v>4</v>
      </c>
    </row>
    <row r="63" spans="1:10" s="52" customFormat="1" ht="13.5" x14ac:dyDescent="0.25">
      <c r="A63" s="231">
        <v>2</v>
      </c>
      <c r="B63" s="154" t="s">
        <v>178</v>
      </c>
      <c r="C63" s="186">
        <v>300</v>
      </c>
      <c r="D63" s="157" t="s">
        <v>2</v>
      </c>
      <c r="E63" s="84"/>
      <c r="F63" s="106"/>
      <c r="G63" s="23">
        <f t="shared" ref="G63:G76" si="12">C63*F63</f>
        <v>0</v>
      </c>
      <c r="H63" s="23">
        <f t="shared" ref="H63:H76" si="13">G63*0.095</f>
        <v>0</v>
      </c>
      <c r="I63" s="23">
        <f t="shared" ref="I63:I76" si="14">+G63+H63</f>
        <v>0</v>
      </c>
      <c r="J63" s="24" t="s">
        <v>4</v>
      </c>
    </row>
    <row r="64" spans="1:10" s="52" customFormat="1" ht="13.5" x14ac:dyDescent="0.25">
      <c r="A64" s="231">
        <v>3</v>
      </c>
      <c r="B64" s="154" t="s">
        <v>505</v>
      </c>
      <c r="C64" s="186">
        <v>10000</v>
      </c>
      <c r="D64" s="157" t="s">
        <v>2</v>
      </c>
      <c r="E64" s="84"/>
      <c r="F64" s="106"/>
      <c r="G64" s="23">
        <f t="shared" si="12"/>
        <v>0</v>
      </c>
      <c r="H64" s="23">
        <f t="shared" si="13"/>
        <v>0</v>
      </c>
      <c r="I64" s="23">
        <f t="shared" si="14"/>
        <v>0</v>
      </c>
      <c r="J64" s="24" t="s">
        <v>4</v>
      </c>
    </row>
    <row r="65" spans="1:10" s="52" customFormat="1" ht="25.5" x14ac:dyDescent="0.25">
      <c r="A65" s="231">
        <v>4</v>
      </c>
      <c r="B65" s="154" t="s">
        <v>506</v>
      </c>
      <c r="C65" s="186">
        <v>2000</v>
      </c>
      <c r="D65" s="157" t="s">
        <v>176</v>
      </c>
      <c r="E65" s="84"/>
      <c r="F65" s="106"/>
      <c r="G65" s="23">
        <f t="shared" si="12"/>
        <v>0</v>
      </c>
      <c r="H65" s="23">
        <f t="shared" si="13"/>
        <v>0</v>
      </c>
      <c r="I65" s="23">
        <f t="shared" si="14"/>
        <v>0</v>
      </c>
      <c r="J65" s="24" t="s">
        <v>4</v>
      </c>
    </row>
    <row r="66" spans="1:10" s="52" customFormat="1" ht="13.5" x14ac:dyDescent="0.25">
      <c r="A66" s="231">
        <v>5</v>
      </c>
      <c r="B66" s="154" t="s">
        <v>179</v>
      </c>
      <c r="C66" s="186">
        <v>300</v>
      </c>
      <c r="D66" s="157" t="s">
        <v>3</v>
      </c>
      <c r="E66" s="84"/>
      <c r="F66" s="106"/>
      <c r="G66" s="23">
        <f t="shared" si="12"/>
        <v>0</v>
      </c>
      <c r="H66" s="23">
        <f t="shared" si="13"/>
        <v>0</v>
      </c>
      <c r="I66" s="23">
        <f t="shared" si="14"/>
        <v>0</v>
      </c>
      <c r="J66" s="24" t="s">
        <v>4</v>
      </c>
    </row>
    <row r="67" spans="1:10" s="52" customFormat="1" ht="25.5" x14ac:dyDescent="0.25">
      <c r="A67" s="231">
        <v>6</v>
      </c>
      <c r="B67" s="154" t="s">
        <v>598</v>
      </c>
      <c r="C67" s="186">
        <v>1000</v>
      </c>
      <c r="D67" s="157" t="s">
        <v>2</v>
      </c>
      <c r="E67" s="84"/>
      <c r="F67" s="106"/>
      <c r="G67" s="23">
        <f t="shared" si="12"/>
        <v>0</v>
      </c>
      <c r="H67" s="23">
        <f t="shared" si="13"/>
        <v>0</v>
      </c>
      <c r="I67" s="23">
        <f t="shared" si="14"/>
        <v>0</v>
      </c>
      <c r="J67" s="24" t="s">
        <v>4</v>
      </c>
    </row>
    <row r="68" spans="1:10" s="52" customFormat="1" ht="25.5" x14ac:dyDescent="0.25">
      <c r="A68" s="231">
        <v>7</v>
      </c>
      <c r="B68" s="154" t="s">
        <v>180</v>
      </c>
      <c r="C68" s="186">
        <v>1000</v>
      </c>
      <c r="D68" s="157" t="s">
        <v>3</v>
      </c>
      <c r="E68" s="84"/>
      <c r="F68" s="106"/>
      <c r="G68" s="23">
        <f t="shared" si="12"/>
        <v>0</v>
      </c>
      <c r="H68" s="23">
        <f t="shared" si="13"/>
        <v>0</v>
      </c>
      <c r="I68" s="23">
        <f t="shared" si="14"/>
        <v>0</v>
      </c>
      <c r="J68" s="24" t="s">
        <v>4</v>
      </c>
    </row>
    <row r="69" spans="1:10" s="52" customFormat="1" ht="25.5" x14ac:dyDescent="0.25">
      <c r="A69" s="231">
        <v>8</v>
      </c>
      <c r="B69" s="154" t="s">
        <v>597</v>
      </c>
      <c r="C69" s="186">
        <v>1000</v>
      </c>
      <c r="D69" s="157" t="s">
        <v>2</v>
      </c>
      <c r="E69" s="84"/>
      <c r="F69" s="106"/>
      <c r="G69" s="23">
        <f t="shared" si="12"/>
        <v>0</v>
      </c>
      <c r="H69" s="23">
        <f t="shared" si="13"/>
        <v>0</v>
      </c>
      <c r="I69" s="23">
        <f t="shared" si="14"/>
        <v>0</v>
      </c>
      <c r="J69" s="24" t="s">
        <v>4</v>
      </c>
    </row>
    <row r="70" spans="1:10" s="52" customFormat="1" ht="25.5" x14ac:dyDescent="0.25">
      <c r="A70" s="231">
        <v>9</v>
      </c>
      <c r="B70" s="154" t="s">
        <v>181</v>
      </c>
      <c r="C70" s="186">
        <v>1000</v>
      </c>
      <c r="D70" s="157" t="s">
        <v>3</v>
      </c>
      <c r="E70" s="84"/>
      <c r="F70" s="106"/>
      <c r="G70" s="23">
        <f t="shared" si="12"/>
        <v>0</v>
      </c>
      <c r="H70" s="23">
        <f t="shared" si="13"/>
        <v>0</v>
      </c>
      <c r="I70" s="23">
        <f t="shared" si="14"/>
        <v>0</v>
      </c>
      <c r="J70" s="24" t="s">
        <v>4</v>
      </c>
    </row>
    <row r="71" spans="1:10" s="52" customFormat="1" ht="25.5" x14ac:dyDescent="0.25">
      <c r="A71" s="231">
        <v>10</v>
      </c>
      <c r="B71" s="154" t="s">
        <v>507</v>
      </c>
      <c r="C71" s="186">
        <v>1000</v>
      </c>
      <c r="D71" s="157" t="s">
        <v>3</v>
      </c>
      <c r="E71" s="84"/>
      <c r="F71" s="106"/>
      <c r="G71" s="23">
        <f t="shared" si="12"/>
        <v>0</v>
      </c>
      <c r="H71" s="23">
        <f t="shared" si="13"/>
        <v>0</v>
      </c>
      <c r="I71" s="23">
        <f t="shared" si="14"/>
        <v>0</v>
      </c>
      <c r="J71" s="24" t="s">
        <v>4</v>
      </c>
    </row>
    <row r="72" spans="1:10" s="52" customFormat="1" ht="25.5" x14ac:dyDescent="0.25">
      <c r="A72" s="231">
        <v>11</v>
      </c>
      <c r="B72" s="154" t="s">
        <v>508</v>
      </c>
      <c r="C72" s="186">
        <v>2000</v>
      </c>
      <c r="D72" s="157" t="s">
        <v>3</v>
      </c>
      <c r="E72" s="84"/>
      <c r="F72" s="106"/>
      <c r="G72" s="23">
        <f t="shared" si="12"/>
        <v>0</v>
      </c>
      <c r="H72" s="23">
        <f t="shared" si="13"/>
        <v>0</v>
      </c>
      <c r="I72" s="23">
        <f t="shared" si="14"/>
        <v>0</v>
      </c>
      <c r="J72" s="24" t="s">
        <v>4</v>
      </c>
    </row>
    <row r="73" spans="1:10" s="52" customFormat="1" ht="25.5" x14ac:dyDescent="0.25">
      <c r="A73" s="231">
        <v>12</v>
      </c>
      <c r="B73" s="154" t="s">
        <v>595</v>
      </c>
      <c r="C73" s="186">
        <v>3000</v>
      </c>
      <c r="D73" s="157" t="s">
        <v>3</v>
      </c>
      <c r="E73" s="84"/>
      <c r="F73" s="106"/>
      <c r="G73" s="23">
        <f t="shared" si="12"/>
        <v>0</v>
      </c>
      <c r="H73" s="23">
        <f t="shared" si="13"/>
        <v>0</v>
      </c>
      <c r="I73" s="23">
        <f t="shared" si="14"/>
        <v>0</v>
      </c>
      <c r="J73" s="24" t="s">
        <v>4</v>
      </c>
    </row>
    <row r="74" spans="1:10" s="52" customFormat="1" ht="25.5" x14ac:dyDescent="0.25">
      <c r="A74" s="231">
        <v>13</v>
      </c>
      <c r="B74" s="154" t="s">
        <v>596</v>
      </c>
      <c r="C74" s="186">
        <v>100</v>
      </c>
      <c r="D74" s="157" t="s">
        <v>3</v>
      </c>
      <c r="E74" s="84"/>
      <c r="F74" s="106"/>
      <c r="G74" s="23">
        <f t="shared" si="12"/>
        <v>0</v>
      </c>
      <c r="H74" s="23">
        <f t="shared" si="13"/>
        <v>0</v>
      </c>
      <c r="I74" s="23">
        <f t="shared" si="14"/>
        <v>0</v>
      </c>
      <c r="J74" s="24" t="s">
        <v>4</v>
      </c>
    </row>
    <row r="75" spans="1:10" s="52" customFormat="1" ht="13.5" x14ac:dyDescent="0.25">
      <c r="A75" s="231">
        <v>14</v>
      </c>
      <c r="B75" s="154" t="s">
        <v>182</v>
      </c>
      <c r="C75" s="186">
        <v>300</v>
      </c>
      <c r="D75" s="157" t="s">
        <v>3</v>
      </c>
      <c r="E75" s="84"/>
      <c r="F75" s="106"/>
      <c r="G75" s="23">
        <f t="shared" si="12"/>
        <v>0</v>
      </c>
      <c r="H75" s="23">
        <f t="shared" si="13"/>
        <v>0</v>
      </c>
      <c r="I75" s="23">
        <f t="shared" si="14"/>
        <v>0</v>
      </c>
      <c r="J75" s="24" t="s">
        <v>4</v>
      </c>
    </row>
    <row r="76" spans="1:10" s="52" customFormat="1" ht="13.5" x14ac:dyDescent="0.25">
      <c r="A76" s="231">
        <v>15</v>
      </c>
      <c r="B76" s="167" t="s">
        <v>502</v>
      </c>
      <c r="C76" s="186">
        <v>1000</v>
      </c>
      <c r="D76" s="157" t="s">
        <v>3</v>
      </c>
      <c r="E76" s="84"/>
      <c r="F76" s="106"/>
      <c r="G76" s="23">
        <f t="shared" si="12"/>
        <v>0</v>
      </c>
      <c r="H76" s="23">
        <f t="shared" si="13"/>
        <v>0</v>
      </c>
      <c r="I76" s="23">
        <f t="shared" si="14"/>
        <v>0</v>
      </c>
      <c r="J76" s="24" t="s">
        <v>4</v>
      </c>
    </row>
    <row r="77" spans="1:10" ht="13.5" x14ac:dyDescent="0.25">
      <c r="A77" s="254"/>
      <c r="B77" s="19" t="s">
        <v>593</v>
      </c>
      <c r="C77" s="161"/>
      <c r="D77" s="161" t="s">
        <v>4</v>
      </c>
      <c r="E77" s="24" t="s">
        <v>4</v>
      </c>
      <c r="F77" s="24" t="s">
        <v>4</v>
      </c>
      <c r="G77" s="25">
        <f>SUM(G62:G76)</f>
        <v>0</v>
      </c>
      <c r="H77" s="25">
        <f t="shared" ref="H77:I77" si="15">SUM(H62:H76)</f>
        <v>0</v>
      </c>
      <c r="I77" s="25">
        <f t="shared" si="15"/>
        <v>0</v>
      </c>
      <c r="J77" s="24" t="s">
        <v>4</v>
      </c>
    </row>
    <row r="78" spans="1:10" s="52" customFormat="1" ht="13.5" x14ac:dyDescent="0.25">
      <c r="A78" s="256"/>
      <c r="B78" s="191"/>
      <c r="C78" s="193"/>
      <c r="D78" s="193"/>
      <c r="E78" s="192"/>
      <c r="F78" s="192"/>
      <c r="G78" s="194"/>
      <c r="H78" s="194"/>
      <c r="I78" s="194"/>
      <c r="J78" s="192"/>
    </row>
    <row r="79" spans="1:10" s="52" customFormat="1" x14ac:dyDescent="0.25">
      <c r="A79" s="347" t="s">
        <v>503</v>
      </c>
      <c r="B79" s="347"/>
      <c r="C79" s="347"/>
      <c r="D79" s="347"/>
      <c r="E79" s="347"/>
      <c r="F79" s="347"/>
      <c r="G79" s="347"/>
      <c r="H79" s="347"/>
      <c r="I79" s="347"/>
      <c r="J79" s="347"/>
    </row>
    <row r="80" spans="1:10" s="206" customFormat="1" x14ac:dyDescent="0.25">
      <c r="A80" s="350" t="s">
        <v>618</v>
      </c>
      <c r="B80" s="350"/>
      <c r="C80" s="350"/>
      <c r="D80" s="350"/>
      <c r="E80" s="350"/>
      <c r="F80" s="350"/>
      <c r="G80" s="350"/>
      <c r="H80" s="350"/>
      <c r="I80" s="350"/>
      <c r="J80" s="350"/>
    </row>
    <row r="81" spans="1:10" s="52" customFormat="1" x14ac:dyDescent="0.25">
      <c r="A81" s="348" t="s">
        <v>504</v>
      </c>
      <c r="B81" s="348"/>
      <c r="C81" s="348"/>
      <c r="D81" s="348"/>
      <c r="E81" s="348"/>
      <c r="F81" s="348"/>
      <c r="G81" s="348"/>
      <c r="H81" s="348"/>
      <c r="I81" s="348"/>
      <c r="J81" s="348"/>
    </row>
    <row r="82" spans="1:10" s="52" customFormat="1" x14ac:dyDescent="0.25">
      <c r="A82" s="349" t="s">
        <v>509</v>
      </c>
      <c r="B82" s="349"/>
      <c r="C82" s="349"/>
      <c r="D82" s="349"/>
      <c r="E82" s="349"/>
      <c r="F82" s="349"/>
      <c r="G82" s="349"/>
      <c r="H82" s="349"/>
      <c r="I82" s="349"/>
      <c r="J82" s="349"/>
    </row>
    <row r="83" spans="1:10" s="52" customFormat="1" ht="13.5" x14ac:dyDescent="0.25">
      <c r="A83" s="256"/>
      <c r="B83" s="191"/>
      <c r="C83" s="193"/>
      <c r="D83" s="193"/>
      <c r="E83" s="192"/>
      <c r="F83" s="192"/>
      <c r="G83" s="194"/>
      <c r="H83" s="194"/>
      <c r="I83" s="194"/>
      <c r="J83" s="192"/>
    </row>
    <row r="84" spans="1:10" s="148" customFormat="1" x14ac:dyDescent="0.2">
      <c r="A84" s="291" t="s">
        <v>153</v>
      </c>
      <c r="B84" s="292"/>
      <c r="C84" s="292"/>
      <c r="D84" s="292"/>
      <c r="E84" s="292"/>
      <c r="F84" s="292"/>
      <c r="G84" s="292"/>
      <c r="H84" s="292"/>
      <c r="I84" s="292"/>
      <c r="J84" s="292"/>
    </row>
    <row r="85" spans="1:10" s="294" customFormat="1" x14ac:dyDescent="0.2">
      <c r="A85" s="148" t="s">
        <v>81</v>
      </c>
      <c r="B85" s="293"/>
      <c r="C85" s="293"/>
      <c r="D85" s="293"/>
      <c r="E85" s="293"/>
      <c r="F85" s="293"/>
      <c r="G85" s="293"/>
      <c r="H85" s="293"/>
      <c r="I85" s="293"/>
      <c r="J85" s="293"/>
    </row>
    <row r="86" spans="1:10" s="295" customFormat="1" x14ac:dyDescent="0.2">
      <c r="A86" s="148" t="s">
        <v>137</v>
      </c>
    </row>
    <row r="87" spans="1:10" s="297" customFormat="1" x14ac:dyDescent="0.2">
      <c r="A87" s="148" t="s">
        <v>653</v>
      </c>
      <c r="B87" s="296"/>
      <c r="C87" s="296"/>
      <c r="D87" s="296"/>
      <c r="E87" s="296"/>
      <c r="F87" s="296"/>
      <c r="G87" s="296"/>
      <c r="H87" s="296"/>
      <c r="I87" s="296"/>
      <c r="J87" s="296"/>
    </row>
    <row r="88" spans="1:10" s="294" customFormat="1" x14ac:dyDescent="0.2">
      <c r="A88" s="148" t="s">
        <v>138</v>
      </c>
      <c r="B88" s="298"/>
      <c r="C88" s="298"/>
      <c r="D88" s="298"/>
      <c r="E88" s="298"/>
      <c r="F88" s="298"/>
      <c r="G88" s="298"/>
      <c r="H88" s="298"/>
      <c r="I88" s="298"/>
      <c r="J88" s="298"/>
    </row>
    <row r="89" spans="1:10" s="295" customFormat="1" x14ac:dyDescent="0.2">
      <c r="A89" s="148" t="s">
        <v>647</v>
      </c>
    </row>
    <row r="90" spans="1:10" s="295" customFormat="1" x14ac:dyDescent="0.2">
      <c r="A90" s="148" t="s">
        <v>648</v>
      </c>
    </row>
    <row r="91" spans="1:10" s="299" customFormat="1" x14ac:dyDescent="0.2">
      <c r="A91" s="148" t="s">
        <v>649</v>
      </c>
      <c r="B91" s="293"/>
      <c r="C91" s="293"/>
      <c r="D91" s="293"/>
      <c r="E91" s="293"/>
      <c r="F91" s="293"/>
      <c r="G91" s="293"/>
      <c r="H91" s="293"/>
      <c r="I91" s="293"/>
      <c r="J91" s="293"/>
    </row>
    <row r="92" spans="1:10" s="299" customFormat="1" ht="52.5" customHeight="1" x14ac:dyDescent="0.2">
      <c r="A92" s="342" t="s">
        <v>650</v>
      </c>
      <c r="B92" s="342"/>
      <c r="C92" s="342"/>
      <c r="D92" s="342"/>
      <c r="E92" s="342"/>
      <c r="F92" s="342"/>
      <c r="G92" s="342"/>
      <c r="H92" s="342"/>
      <c r="I92" s="342"/>
      <c r="J92" s="342"/>
    </row>
    <row r="93" spans="1:10" s="300" customFormat="1" x14ac:dyDescent="0.2">
      <c r="A93" s="148"/>
      <c r="B93" s="282"/>
      <c r="C93" s="282"/>
      <c r="D93" s="282"/>
      <c r="E93" s="282"/>
      <c r="F93" s="282"/>
      <c r="G93" s="282"/>
      <c r="H93" s="282"/>
      <c r="I93" s="282"/>
      <c r="J93" s="282"/>
    </row>
    <row r="94" spans="1:10" s="112" customFormat="1" x14ac:dyDescent="0.2">
      <c r="A94" s="148" t="s">
        <v>651</v>
      </c>
      <c r="B94" s="301"/>
      <c r="C94" s="302"/>
    </row>
    <row r="95" spans="1:10" s="139" customFormat="1" x14ac:dyDescent="0.25">
      <c r="A95" s="163"/>
      <c r="B95" s="140"/>
      <c r="C95" s="234"/>
      <c r="D95" s="163"/>
      <c r="H95" s="141"/>
      <c r="I95" s="141"/>
    </row>
    <row r="96" spans="1:10" s="139" customFormat="1" x14ac:dyDescent="0.25">
      <c r="A96" s="163"/>
      <c r="B96" s="140"/>
      <c r="C96" s="234"/>
      <c r="D96" s="163"/>
      <c r="H96" s="141"/>
      <c r="I96" s="141"/>
    </row>
    <row r="97" spans="1:9" s="139" customFormat="1" x14ac:dyDescent="0.25">
      <c r="A97" s="163"/>
      <c r="B97" s="140"/>
      <c r="C97" s="234"/>
      <c r="D97" s="163"/>
      <c r="H97" s="141"/>
      <c r="I97" s="141"/>
    </row>
    <row r="98" spans="1:9" s="139" customFormat="1" x14ac:dyDescent="0.25">
      <c r="A98" s="163"/>
      <c r="B98" s="140"/>
      <c r="C98" s="234"/>
      <c r="D98" s="163"/>
      <c r="H98" s="141"/>
      <c r="I98" s="141"/>
    </row>
    <row r="99" spans="1:9" s="139" customFormat="1" x14ac:dyDescent="0.25">
      <c r="A99" s="163"/>
      <c r="B99" s="140"/>
      <c r="C99" s="234"/>
      <c r="D99" s="163"/>
      <c r="H99" s="141"/>
      <c r="I99" s="141"/>
    </row>
    <row r="100" spans="1:9" s="139" customFormat="1" x14ac:dyDescent="0.25">
      <c r="A100" s="163"/>
      <c r="B100" s="140"/>
      <c r="C100" s="234"/>
      <c r="D100" s="163"/>
      <c r="H100" s="141"/>
      <c r="I100" s="141"/>
    </row>
    <row r="101" spans="1:9" s="139" customFormat="1" x14ac:dyDescent="0.25">
      <c r="A101" s="163"/>
      <c r="B101" s="140"/>
      <c r="C101" s="234"/>
      <c r="D101" s="163"/>
      <c r="H101" s="141"/>
      <c r="I101" s="141"/>
    </row>
    <row r="102" spans="1:9" s="139" customFormat="1" x14ac:dyDescent="0.25">
      <c r="A102" s="163"/>
      <c r="B102" s="140"/>
      <c r="C102" s="234"/>
      <c r="D102" s="163"/>
      <c r="H102" s="141"/>
      <c r="I102" s="141"/>
    </row>
    <row r="103" spans="1:9" s="139" customFormat="1" x14ac:dyDescent="0.25">
      <c r="A103" s="163"/>
      <c r="B103" s="140"/>
      <c r="C103" s="234"/>
      <c r="D103" s="163"/>
      <c r="H103" s="141"/>
      <c r="I103" s="141"/>
    </row>
    <row r="104" spans="1:9" s="139" customFormat="1" x14ac:dyDescent="0.25">
      <c r="A104" s="163"/>
      <c r="B104" s="140"/>
      <c r="C104" s="234"/>
      <c r="D104" s="163"/>
      <c r="H104" s="141"/>
      <c r="I104" s="141"/>
    </row>
    <row r="105" spans="1:9" s="139" customFormat="1" x14ac:dyDescent="0.25">
      <c r="A105" s="163"/>
      <c r="B105" s="140"/>
      <c r="C105" s="234"/>
      <c r="D105" s="163"/>
      <c r="H105" s="141"/>
      <c r="I105" s="141"/>
    </row>
    <row r="106" spans="1:9" s="139" customFormat="1" x14ac:dyDescent="0.25">
      <c r="A106" s="163"/>
      <c r="B106" s="140"/>
      <c r="C106" s="234"/>
      <c r="D106" s="163"/>
      <c r="H106" s="141"/>
      <c r="I106" s="141"/>
    </row>
    <row r="107" spans="1:9" s="139" customFormat="1" x14ac:dyDescent="0.25">
      <c r="A107" s="163"/>
      <c r="B107" s="140"/>
      <c r="C107" s="234"/>
      <c r="D107" s="163"/>
      <c r="H107" s="141"/>
      <c r="I107" s="141"/>
    </row>
  </sheetData>
  <mergeCells count="12">
    <mergeCell ref="A92:J92"/>
    <mergeCell ref="B1:J1"/>
    <mergeCell ref="A61:J61"/>
    <mergeCell ref="A4:J4"/>
    <mergeCell ref="A8:J8"/>
    <mergeCell ref="B2:J2"/>
    <mergeCell ref="A55:J55"/>
    <mergeCell ref="A27:J27"/>
    <mergeCell ref="A79:J79"/>
    <mergeCell ref="A81:J81"/>
    <mergeCell ref="A82:J82"/>
    <mergeCell ref="A80:J80"/>
  </mergeCells>
  <phoneticPr fontId="9" type="noConversion"/>
  <dataValidations count="1">
    <dataValidation type="whole" operator="equal" allowBlank="1" showInputMessage="1" showErrorMessage="1" sqref="J56:J59" xr:uid="{00000000-0002-0000-00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4"/>
  <sheetViews>
    <sheetView zoomScale="110" zoomScaleNormal="110" workbookViewId="0">
      <pane ySplit="7" topLeftCell="A8" activePane="bottomLeft" state="frozen"/>
      <selection pane="bottomLeft" activeCell="A65" sqref="A65:J65"/>
    </sheetView>
  </sheetViews>
  <sheetFormatPr defaultColWidth="16.140625" defaultRowHeight="12.75" x14ac:dyDescent="0.25"/>
  <cols>
    <col min="1" max="1" width="4.5703125" style="263" customWidth="1"/>
    <col min="2" max="2" width="46.85546875" style="6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6" width="12.7109375" style="65" customWidth="1"/>
    <col min="7" max="9" width="12.7109375" style="6" customWidth="1"/>
    <col min="10" max="10" width="12.7109375" style="53" customWidth="1"/>
    <col min="11" max="16384" width="16.140625" style="6"/>
  </cols>
  <sheetData>
    <row r="1" spans="1:10" s="83" customFormat="1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281" customForma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ht="13.5" x14ac:dyDescent="0.25">
      <c r="A3" s="164"/>
      <c r="B3" s="12"/>
      <c r="C3" s="3"/>
      <c r="D3" s="2"/>
      <c r="E3" s="2"/>
      <c r="F3" s="52"/>
      <c r="G3" s="2"/>
      <c r="H3" s="353"/>
      <c r="I3" s="353"/>
      <c r="J3" s="353"/>
    </row>
    <row r="4" spans="1:10" s="52" customFormat="1" ht="15.75" x14ac:dyDescent="0.25">
      <c r="A4" s="345" t="s">
        <v>108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0" x14ac:dyDescent="0.25">
      <c r="A5" s="164"/>
      <c r="B5" s="5"/>
      <c r="C5" s="3"/>
      <c r="D5" s="2"/>
      <c r="E5" s="2"/>
      <c r="F5" s="52"/>
      <c r="G5" s="2"/>
      <c r="H5" s="2"/>
      <c r="I5" s="2"/>
      <c r="J5" s="52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ht="13.5" x14ac:dyDescent="0.25">
      <c r="A8" s="355" t="s">
        <v>510</v>
      </c>
      <c r="B8" s="355"/>
      <c r="C8" s="355"/>
      <c r="D8" s="355"/>
      <c r="E8" s="355"/>
      <c r="F8" s="355"/>
      <c r="G8" s="355"/>
      <c r="H8" s="355"/>
      <c r="I8" s="355"/>
      <c r="J8" s="355"/>
    </row>
    <row r="9" spans="1:10" ht="25.5" x14ac:dyDescent="0.25">
      <c r="A9" s="157">
        <v>1</v>
      </c>
      <c r="B9" s="154" t="s">
        <v>424</v>
      </c>
      <c r="C9" s="168">
        <v>5000</v>
      </c>
      <c r="D9" s="169" t="s">
        <v>3</v>
      </c>
      <c r="E9" s="21" t="s">
        <v>4</v>
      </c>
      <c r="F9" s="151"/>
      <c r="G9" s="28">
        <f>C9*F9</f>
        <v>0</v>
      </c>
      <c r="H9" s="29">
        <f>G9*0.095</f>
        <v>0</v>
      </c>
      <c r="I9" s="28">
        <f>+G9+H9</f>
        <v>0</v>
      </c>
      <c r="J9" s="21" t="s">
        <v>4</v>
      </c>
    </row>
    <row r="10" spans="1:10" s="53" customFormat="1" ht="38.25" x14ac:dyDescent="0.25">
      <c r="A10" s="157">
        <v>2</v>
      </c>
      <c r="B10" s="154" t="s">
        <v>423</v>
      </c>
      <c r="C10" s="168">
        <v>1000</v>
      </c>
      <c r="D10" s="169" t="s">
        <v>3</v>
      </c>
      <c r="E10" s="21" t="s">
        <v>4</v>
      </c>
      <c r="F10" s="151"/>
      <c r="G10" s="28">
        <f t="shared" ref="G10:G14" si="0">C10*F10</f>
        <v>0</v>
      </c>
      <c r="H10" s="29">
        <f t="shared" ref="H10:H14" si="1">G10*0.095</f>
        <v>0</v>
      </c>
      <c r="I10" s="28">
        <f t="shared" ref="I10:I14" si="2">+G10+H10</f>
        <v>0</v>
      </c>
      <c r="J10" s="21" t="s">
        <v>4</v>
      </c>
    </row>
    <row r="11" spans="1:10" s="53" customFormat="1" ht="25.5" x14ac:dyDescent="0.25">
      <c r="A11" s="157">
        <v>3</v>
      </c>
      <c r="B11" s="154" t="s">
        <v>422</v>
      </c>
      <c r="C11" s="168">
        <v>1000</v>
      </c>
      <c r="D11" s="169" t="s">
        <v>3</v>
      </c>
      <c r="E11" s="21" t="s">
        <v>4</v>
      </c>
      <c r="F11" s="151"/>
      <c r="G11" s="28">
        <f t="shared" si="0"/>
        <v>0</v>
      </c>
      <c r="H11" s="29">
        <f t="shared" si="1"/>
        <v>0</v>
      </c>
      <c r="I11" s="28">
        <f t="shared" si="2"/>
        <v>0</v>
      </c>
      <c r="J11" s="21" t="s">
        <v>4</v>
      </c>
    </row>
    <row r="12" spans="1:10" s="53" customFormat="1" ht="25.5" x14ac:dyDescent="0.25">
      <c r="A12" s="157">
        <v>4</v>
      </c>
      <c r="B12" s="154" t="s">
        <v>250</v>
      </c>
      <c r="C12" s="168">
        <v>1000</v>
      </c>
      <c r="D12" s="169" t="s">
        <v>3</v>
      </c>
      <c r="E12" s="21" t="s">
        <v>4</v>
      </c>
      <c r="F12" s="151"/>
      <c r="G12" s="28">
        <f t="shared" si="0"/>
        <v>0</v>
      </c>
      <c r="H12" s="29">
        <f t="shared" si="1"/>
        <v>0</v>
      </c>
      <c r="I12" s="28">
        <f t="shared" si="2"/>
        <v>0</v>
      </c>
      <c r="J12" s="21" t="s">
        <v>4</v>
      </c>
    </row>
    <row r="13" spans="1:10" s="53" customFormat="1" ht="38.25" x14ac:dyDescent="0.25">
      <c r="A13" s="157">
        <v>5</v>
      </c>
      <c r="B13" s="154" t="s">
        <v>421</v>
      </c>
      <c r="C13" s="168">
        <v>300</v>
      </c>
      <c r="D13" s="169" t="s">
        <v>3</v>
      </c>
      <c r="E13" s="21" t="s">
        <v>4</v>
      </c>
      <c r="F13" s="151"/>
      <c r="G13" s="28">
        <f t="shared" si="0"/>
        <v>0</v>
      </c>
      <c r="H13" s="29">
        <f t="shared" si="1"/>
        <v>0</v>
      </c>
      <c r="I13" s="28">
        <f t="shared" si="2"/>
        <v>0</v>
      </c>
      <c r="J13" s="21" t="s">
        <v>4</v>
      </c>
    </row>
    <row r="14" spans="1:10" s="53" customFormat="1" ht="38.25" x14ac:dyDescent="0.25">
      <c r="A14" s="157">
        <v>6</v>
      </c>
      <c r="B14" s="154" t="s">
        <v>420</v>
      </c>
      <c r="C14" s="168">
        <v>300</v>
      </c>
      <c r="D14" s="169" t="s">
        <v>3</v>
      </c>
      <c r="E14" s="21" t="s">
        <v>4</v>
      </c>
      <c r="F14" s="151"/>
      <c r="G14" s="28">
        <f t="shared" si="0"/>
        <v>0</v>
      </c>
      <c r="H14" s="29">
        <f t="shared" si="1"/>
        <v>0</v>
      </c>
      <c r="I14" s="28">
        <f t="shared" si="2"/>
        <v>0</v>
      </c>
      <c r="J14" s="21" t="s">
        <v>4</v>
      </c>
    </row>
    <row r="15" spans="1:10" ht="13.5" x14ac:dyDescent="0.25">
      <c r="A15" s="257"/>
      <c r="B15" s="30" t="s">
        <v>6</v>
      </c>
      <c r="C15" s="21"/>
      <c r="D15" s="21" t="s">
        <v>4</v>
      </c>
      <c r="E15" s="21" t="s">
        <v>4</v>
      </c>
      <c r="F15" s="158" t="s">
        <v>4</v>
      </c>
      <c r="G15" s="22">
        <f>SUM(G9:G14)</f>
        <v>0</v>
      </c>
      <c r="H15" s="22">
        <f t="shared" ref="H15:I15" si="3">SUM(H9:H14)</f>
        <v>0</v>
      </c>
      <c r="I15" s="22">
        <f t="shared" si="3"/>
        <v>0</v>
      </c>
      <c r="J15" s="21" t="s">
        <v>4</v>
      </c>
    </row>
    <row r="16" spans="1:10" ht="13.5" x14ac:dyDescent="0.25">
      <c r="A16" s="355" t="s">
        <v>252</v>
      </c>
      <c r="B16" s="355"/>
      <c r="C16" s="355"/>
      <c r="D16" s="355"/>
      <c r="E16" s="355"/>
      <c r="F16" s="355"/>
      <c r="G16" s="355"/>
      <c r="H16" s="355"/>
      <c r="I16" s="355"/>
      <c r="J16" s="355"/>
    </row>
    <row r="17" spans="1:10" ht="13.5" x14ac:dyDescent="0.25">
      <c r="A17" s="258">
        <v>1</v>
      </c>
      <c r="B17" s="154" t="s">
        <v>251</v>
      </c>
      <c r="C17" s="168">
        <v>1000</v>
      </c>
      <c r="D17" s="169" t="s">
        <v>3</v>
      </c>
      <c r="E17" s="21" t="s">
        <v>4</v>
      </c>
      <c r="F17" s="151"/>
      <c r="G17" s="28">
        <f>C17*F17</f>
        <v>0</v>
      </c>
      <c r="H17" s="29">
        <f>+G17*0.095</f>
        <v>0</v>
      </c>
      <c r="I17" s="28">
        <f>+G17+H17</f>
        <v>0</v>
      </c>
      <c r="J17" s="88"/>
    </row>
    <row r="18" spans="1:10" s="53" customFormat="1" ht="38.25" x14ac:dyDescent="0.25">
      <c r="A18" s="258">
        <v>2</v>
      </c>
      <c r="B18" s="154" t="s">
        <v>511</v>
      </c>
      <c r="C18" s="168">
        <v>200</v>
      </c>
      <c r="D18" s="169" t="s">
        <v>3</v>
      </c>
      <c r="E18" s="21" t="s">
        <v>4</v>
      </c>
      <c r="F18" s="151"/>
      <c r="G18" s="28">
        <f t="shared" ref="G18:G34" si="4">C18*F18</f>
        <v>0</v>
      </c>
      <c r="H18" s="29">
        <f t="shared" ref="H18:H34" si="5">+G18*0.095</f>
        <v>0</v>
      </c>
      <c r="I18" s="28">
        <f t="shared" ref="I18:I34" si="6">+G18+H18</f>
        <v>0</v>
      </c>
      <c r="J18" s="88"/>
    </row>
    <row r="19" spans="1:10" s="53" customFormat="1" ht="13.5" x14ac:dyDescent="0.25">
      <c r="A19" s="258">
        <v>3</v>
      </c>
      <c r="B19" s="154" t="s">
        <v>253</v>
      </c>
      <c r="C19" s="168">
        <v>100</v>
      </c>
      <c r="D19" s="169" t="s">
        <v>3</v>
      </c>
      <c r="E19" s="21" t="s">
        <v>4</v>
      </c>
      <c r="F19" s="151"/>
      <c r="G19" s="28">
        <f t="shared" si="4"/>
        <v>0</v>
      </c>
      <c r="H19" s="29">
        <f t="shared" si="5"/>
        <v>0</v>
      </c>
      <c r="I19" s="28">
        <f t="shared" si="6"/>
        <v>0</v>
      </c>
      <c r="J19" s="88"/>
    </row>
    <row r="20" spans="1:10" s="53" customFormat="1" ht="13.5" x14ac:dyDescent="0.25">
      <c r="A20" s="258">
        <v>4</v>
      </c>
      <c r="B20" s="154" t="s">
        <v>254</v>
      </c>
      <c r="C20" s="168">
        <v>60</v>
      </c>
      <c r="D20" s="169" t="s">
        <v>3</v>
      </c>
      <c r="E20" s="21" t="s">
        <v>4</v>
      </c>
      <c r="F20" s="151"/>
      <c r="G20" s="28">
        <f t="shared" si="4"/>
        <v>0</v>
      </c>
      <c r="H20" s="29">
        <f t="shared" si="5"/>
        <v>0</v>
      </c>
      <c r="I20" s="28">
        <f t="shared" si="6"/>
        <v>0</v>
      </c>
      <c r="J20" s="88"/>
    </row>
    <row r="21" spans="1:10" s="53" customFormat="1" ht="13.5" x14ac:dyDescent="0.25">
      <c r="A21" s="258">
        <v>5</v>
      </c>
      <c r="B21" s="154" t="s">
        <v>255</v>
      </c>
      <c r="C21" s="168">
        <v>500</v>
      </c>
      <c r="D21" s="169" t="s">
        <v>3</v>
      </c>
      <c r="E21" s="21" t="s">
        <v>4</v>
      </c>
      <c r="F21" s="151"/>
      <c r="G21" s="28">
        <f t="shared" si="4"/>
        <v>0</v>
      </c>
      <c r="H21" s="29">
        <f t="shared" si="5"/>
        <v>0</v>
      </c>
      <c r="I21" s="28">
        <f t="shared" si="6"/>
        <v>0</v>
      </c>
      <c r="J21" s="88"/>
    </row>
    <row r="22" spans="1:10" s="53" customFormat="1" ht="51" x14ac:dyDescent="0.25">
      <c r="A22" s="258">
        <v>6</v>
      </c>
      <c r="B22" s="154" t="s">
        <v>256</v>
      </c>
      <c r="C22" s="168">
        <v>300</v>
      </c>
      <c r="D22" s="169" t="s">
        <v>3</v>
      </c>
      <c r="E22" s="21" t="s">
        <v>4</v>
      </c>
      <c r="F22" s="151"/>
      <c r="G22" s="28">
        <f t="shared" si="4"/>
        <v>0</v>
      </c>
      <c r="H22" s="29">
        <f t="shared" si="5"/>
        <v>0</v>
      </c>
      <c r="I22" s="28">
        <f t="shared" si="6"/>
        <v>0</v>
      </c>
      <c r="J22" s="88"/>
    </row>
    <row r="23" spans="1:10" s="53" customFormat="1" ht="13.5" x14ac:dyDescent="0.25">
      <c r="A23" s="258">
        <v>7</v>
      </c>
      <c r="B23" s="154" t="s">
        <v>257</v>
      </c>
      <c r="C23" s="168">
        <v>100</v>
      </c>
      <c r="D23" s="169" t="s">
        <v>3</v>
      </c>
      <c r="E23" s="21" t="s">
        <v>4</v>
      </c>
      <c r="F23" s="151"/>
      <c r="G23" s="28">
        <f t="shared" si="4"/>
        <v>0</v>
      </c>
      <c r="H23" s="29">
        <f t="shared" si="5"/>
        <v>0</v>
      </c>
      <c r="I23" s="28">
        <f t="shared" si="6"/>
        <v>0</v>
      </c>
      <c r="J23" s="88"/>
    </row>
    <row r="24" spans="1:10" s="53" customFormat="1" ht="38.25" x14ac:dyDescent="0.25">
      <c r="A24" s="258">
        <v>8</v>
      </c>
      <c r="B24" s="154" t="s">
        <v>425</v>
      </c>
      <c r="C24" s="168">
        <v>500</v>
      </c>
      <c r="D24" s="169" t="s">
        <v>3</v>
      </c>
      <c r="E24" s="56"/>
      <c r="F24" s="151"/>
      <c r="G24" s="28">
        <f t="shared" si="4"/>
        <v>0</v>
      </c>
      <c r="H24" s="29">
        <f t="shared" si="5"/>
        <v>0</v>
      </c>
      <c r="I24" s="28">
        <f t="shared" si="6"/>
        <v>0</v>
      </c>
      <c r="J24" s="88"/>
    </row>
    <row r="25" spans="1:10" s="53" customFormat="1" ht="13.5" x14ac:dyDescent="0.25">
      <c r="A25" s="258">
        <v>9</v>
      </c>
      <c r="B25" s="154" t="s">
        <v>258</v>
      </c>
      <c r="C25" s="170">
        <v>350</v>
      </c>
      <c r="D25" s="169" t="s">
        <v>3</v>
      </c>
      <c r="E25" s="89"/>
      <c r="F25" s="151"/>
      <c r="G25" s="28">
        <f t="shared" si="4"/>
        <v>0</v>
      </c>
      <c r="H25" s="29">
        <f t="shared" si="5"/>
        <v>0</v>
      </c>
      <c r="I25" s="28">
        <f t="shared" si="6"/>
        <v>0</v>
      </c>
      <c r="J25" s="88"/>
    </row>
    <row r="26" spans="1:10" s="53" customFormat="1" ht="13.5" x14ac:dyDescent="0.25">
      <c r="A26" s="258">
        <v>10</v>
      </c>
      <c r="B26" s="154" t="s">
        <v>259</v>
      </c>
      <c r="C26" s="170">
        <v>150</v>
      </c>
      <c r="D26" s="169" t="s">
        <v>3</v>
      </c>
      <c r="E26" s="89"/>
      <c r="F26" s="151"/>
      <c r="G26" s="28">
        <f t="shared" si="4"/>
        <v>0</v>
      </c>
      <c r="H26" s="29">
        <f t="shared" si="5"/>
        <v>0</v>
      </c>
      <c r="I26" s="28">
        <f t="shared" si="6"/>
        <v>0</v>
      </c>
      <c r="J26" s="88"/>
    </row>
    <row r="27" spans="1:10" s="53" customFormat="1" ht="13.5" x14ac:dyDescent="0.25">
      <c r="A27" s="258">
        <v>11</v>
      </c>
      <c r="B27" s="154" t="s">
        <v>260</v>
      </c>
      <c r="C27" s="170">
        <v>24</v>
      </c>
      <c r="D27" s="169" t="s">
        <v>3</v>
      </c>
      <c r="E27" s="89"/>
      <c r="F27" s="151"/>
      <c r="G27" s="28">
        <f t="shared" si="4"/>
        <v>0</v>
      </c>
      <c r="H27" s="29">
        <f t="shared" si="5"/>
        <v>0</v>
      </c>
      <c r="I27" s="28">
        <f t="shared" si="6"/>
        <v>0</v>
      </c>
      <c r="J27" s="88"/>
    </row>
    <row r="28" spans="1:10" s="53" customFormat="1" ht="13.5" x14ac:dyDescent="0.25">
      <c r="A28" s="258">
        <v>12</v>
      </c>
      <c r="B28" s="154" t="s">
        <v>261</v>
      </c>
      <c r="C28" s="170">
        <v>18</v>
      </c>
      <c r="D28" s="169" t="s">
        <v>3</v>
      </c>
      <c r="E28" s="89"/>
      <c r="F28" s="151"/>
      <c r="G28" s="28">
        <f t="shared" si="4"/>
        <v>0</v>
      </c>
      <c r="H28" s="29">
        <f t="shared" si="5"/>
        <v>0</v>
      </c>
      <c r="I28" s="28">
        <f t="shared" si="6"/>
        <v>0</v>
      </c>
      <c r="J28" s="88"/>
    </row>
    <row r="29" spans="1:10" ht="25.5" x14ac:dyDescent="0.25">
      <c r="A29" s="258">
        <v>13</v>
      </c>
      <c r="B29" s="154" t="s">
        <v>146</v>
      </c>
      <c r="C29" s="170">
        <v>180</v>
      </c>
      <c r="D29" s="169" t="s">
        <v>3</v>
      </c>
      <c r="E29" s="89"/>
      <c r="F29" s="151"/>
      <c r="G29" s="28">
        <f t="shared" si="4"/>
        <v>0</v>
      </c>
      <c r="H29" s="29">
        <f t="shared" si="5"/>
        <v>0</v>
      </c>
      <c r="I29" s="28">
        <f t="shared" si="6"/>
        <v>0</v>
      </c>
      <c r="J29" s="88"/>
    </row>
    <row r="30" spans="1:10" s="53" customFormat="1" ht="25.5" x14ac:dyDescent="0.25">
      <c r="A30" s="258">
        <v>14</v>
      </c>
      <c r="B30" s="154" t="s">
        <v>513</v>
      </c>
      <c r="C30" s="170">
        <v>250</v>
      </c>
      <c r="D30" s="169" t="s">
        <v>3</v>
      </c>
      <c r="E30" s="89"/>
      <c r="F30" s="151"/>
      <c r="G30" s="28">
        <f t="shared" si="4"/>
        <v>0</v>
      </c>
      <c r="H30" s="29">
        <f t="shared" si="5"/>
        <v>0</v>
      </c>
      <c r="I30" s="28">
        <f t="shared" si="6"/>
        <v>0</v>
      </c>
      <c r="J30" s="88"/>
    </row>
    <row r="31" spans="1:10" ht="25.5" x14ac:dyDescent="0.25">
      <c r="A31" s="258">
        <v>15</v>
      </c>
      <c r="B31" s="160" t="s">
        <v>512</v>
      </c>
      <c r="C31" s="170">
        <v>250</v>
      </c>
      <c r="D31" s="169" t="s">
        <v>3</v>
      </c>
      <c r="E31" s="89"/>
      <c r="F31" s="151"/>
      <c r="G31" s="28">
        <f t="shared" si="4"/>
        <v>0</v>
      </c>
      <c r="H31" s="29">
        <f t="shared" si="5"/>
        <v>0</v>
      </c>
      <c r="I31" s="28">
        <f t="shared" si="6"/>
        <v>0</v>
      </c>
      <c r="J31" s="88"/>
    </row>
    <row r="32" spans="1:10" s="53" customFormat="1" ht="13.5" x14ac:dyDescent="0.25">
      <c r="A32" s="258">
        <v>16</v>
      </c>
      <c r="B32" s="154" t="s">
        <v>263</v>
      </c>
      <c r="C32" s="170">
        <v>100</v>
      </c>
      <c r="D32" s="169" t="s">
        <v>3</v>
      </c>
      <c r="E32" s="89"/>
      <c r="F32" s="151"/>
      <c r="G32" s="28">
        <f t="shared" si="4"/>
        <v>0</v>
      </c>
      <c r="H32" s="29">
        <f t="shared" si="5"/>
        <v>0</v>
      </c>
      <c r="I32" s="28">
        <f t="shared" si="6"/>
        <v>0</v>
      </c>
      <c r="J32" s="88"/>
    </row>
    <row r="33" spans="1:10" s="53" customFormat="1" ht="25.5" x14ac:dyDescent="0.25">
      <c r="A33" s="258">
        <v>17</v>
      </c>
      <c r="B33" s="154" t="s">
        <v>262</v>
      </c>
      <c r="C33" s="170">
        <v>150</v>
      </c>
      <c r="D33" s="169" t="s">
        <v>3</v>
      </c>
      <c r="E33" s="89"/>
      <c r="F33" s="151"/>
      <c r="G33" s="28">
        <f t="shared" si="4"/>
        <v>0</v>
      </c>
      <c r="H33" s="29">
        <f t="shared" si="5"/>
        <v>0</v>
      </c>
      <c r="I33" s="28">
        <f t="shared" si="6"/>
        <v>0</v>
      </c>
      <c r="J33" s="88"/>
    </row>
    <row r="34" spans="1:10" ht="25.5" x14ac:dyDescent="0.25">
      <c r="A34" s="258">
        <v>18</v>
      </c>
      <c r="B34" s="154" t="s">
        <v>148</v>
      </c>
      <c r="C34" s="170">
        <v>400</v>
      </c>
      <c r="D34" s="169" t="s">
        <v>3</v>
      </c>
      <c r="E34" s="89"/>
      <c r="F34" s="151"/>
      <c r="G34" s="28">
        <f t="shared" si="4"/>
        <v>0</v>
      </c>
      <c r="H34" s="29">
        <f t="shared" si="5"/>
        <v>0</v>
      </c>
      <c r="I34" s="28">
        <f t="shared" si="6"/>
        <v>0</v>
      </c>
      <c r="J34" s="88"/>
    </row>
    <row r="35" spans="1:10" ht="13.5" x14ac:dyDescent="0.25">
      <c r="A35" s="258"/>
      <c r="B35" s="173" t="s">
        <v>7</v>
      </c>
      <c r="C35" s="37"/>
      <c r="D35" s="37" t="s">
        <v>4</v>
      </c>
      <c r="E35" s="59" t="s">
        <v>4</v>
      </c>
      <c r="F35" s="174" t="s">
        <v>4</v>
      </c>
      <c r="G35" s="22">
        <f>SUM(G17:G34)</f>
        <v>0</v>
      </c>
      <c r="H35" s="22">
        <f t="shared" ref="H35:I35" si="7">SUM(H17:H34)</f>
        <v>0</v>
      </c>
      <c r="I35" s="22">
        <f t="shared" si="7"/>
        <v>0</v>
      </c>
      <c r="J35" s="313">
        <f>SUM(J17:J34)</f>
        <v>0</v>
      </c>
    </row>
    <row r="36" spans="1:10" ht="13.5" x14ac:dyDescent="0.25">
      <c r="A36" s="355" t="s">
        <v>151</v>
      </c>
      <c r="B36" s="355"/>
      <c r="C36" s="355"/>
      <c r="D36" s="355"/>
      <c r="E36" s="355"/>
      <c r="F36" s="355"/>
      <c r="G36" s="355"/>
      <c r="H36" s="355"/>
      <c r="I36" s="355"/>
      <c r="J36" s="355"/>
    </row>
    <row r="37" spans="1:10" ht="25.5" x14ac:dyDescent="0.25">
      <c r="A37" s="258">
        <v>1</v>
      </c>
      <c r="B37" s="154" t="s">
        <v>415</v>
      </c>
      <c r="C37" s="168">
        <v>200</v>
      </c>
      <c r="D37" s="169" t="s">
        <v>3</v>
      </c>
      <c r="E37" s="21" t="s">
        <v>4</v>
      </c>
      <c r="F37" s="151"/>
      <c r="G37" s="27">
        <f>C37*F37</f>
        <v>0</v>
      </c>
      <c r="H37" s="29">
        <f>+G37*0.095</f>
        <v>0</v>
      </c>
      <c r="I37" s="28">
        <f>+G37+H37</f>
        <v>0</v>
      </c>
      <c r="J37" s="59" t="s">
        <v>4</v>
      </c>
    </row>
    <row r="38" spans="1:10" s="53" customFormat="1" ht="38.25" x14ac:dyDescent="0.25">
      <c r="A38" s="258">
        <v>2</v>
      </c>
      <c r="B38" s="154" t="s">
        <v>416</v>
      </c>
      <c r="C38" s="168">
        <v>1000</v>
      </c>
      <c r="D38" s="169" t="s">
        <v>3</v>
      </c>
      <c r="E38" s="21" t="s">
        <v>4</v>
      </c>
      <c r="F38" s="151"/>
      <c r="G38" s="27">
        <f t="shared" ref="G38:G46" si="8">C38*F38</f>
        <v>0</v>
      </c>
      <c r="H38" s="29">
        <f t="shared" ref="H38:H46" si="9">+G38*0.095</f>
        <v>0</v>
      </c>
      <c r="I38" s="28">
        <f t="shared" ref="I38:I46" si="10">+G38+H38</f>
        <v>0</v>
      </c>
      <c r="J38" s="59" t="s">
        <v>4</v>
      </c>
    </row>
    <row r="39" spans="1:10" s="53" customFormat="1" ht="25.5" x14ac:dyDescent="0.25">
      <c r="A39" s="258">
        <v>3</v>
      </c>
      <c r="B39" s="154" t="s">
        <v>417</v>
      </c>
      <c r="C39" s="168">
        <v>800</v>
      </c>
      <c r="D39" s="169" t="s">
        <v>3</v>
      </c>
      <c r="E39" s="21" t="s">
        <v>4</v>
      </c>
      <c r="F39" s="151"/>
      <c r="G39" s="27">
        <f t="shared" si="8"/>
        <v>0</v>
      </c>
      <c r="H39" s="29">
        <f t="shared" si="9"/>
        <v>0</v>
      </c>
      <c r="I39" s="28">
        <f t="shared" si="10"/>
        <v>0</v>
      </c>
      <c r="J39" s="59" t="s">
        <v>4</v>
      </c>
    </row>
    <row r="40" spans="1:10" ht="13.5" x14ac:dyDescent="0.25">
      <c r="A40" s="258">
        <v>4</v>
      </c>
      <c r="B40" s="154" t="s">
        <v>418</v>
      </c>
      <c r="C40" s="168">
        <v>1200</v>
      </c>
      <c r="D40" s="169" t="s">
        <v>3</v>
      </c>
      <c r="E40" s="21" t="s">
        <v>4</v>
      </c>
      <c r="F40" s="151"/>
      <c r="G40" s="27">
        <f t="shared" si="8"/>
        <v>0</v>
      </c>
      <c r="H40" s="29">
        <f t="shared" si="9"/>
        <v>0</v>
      </c>
      <c r="I40" s="28">
        <f t="shared" si="10"/>
        <v>0</v>
      </c>
      <c r="J40" s="59" t="s">
        <v>4</v>
      </c>
    </row>
    <row r="41" spans="1:10" ht="13.5" x14ac:dyDescent="0.25">
      <c r="A41" s="258">
        <v>5</v>
      </c>
      <c r="B41" s="154" t="s">
        <v>419</v>
      </c>
      <c r="C41" s="168">
        <v>1000</v>
      </c>
      <c r="D41" s="169" t="s">
        <v>3</v>
      </c>
      <c r="E41" s="21" t="s">
        <v>4</v>
      </c>
      <c r="F41" s="151"/>
      <c r="G41" s="27">
        <f t="shared" si="8"/>
        <v>0</v>
      </c>
      <c r="H41" s="29">
        <f t="shared" si="9"/>
        <v>0</v>
      </c>
      <c r="I41" s="28">
        <f t="shared" si="10"/>
        <v>0</v>
      </c>
      <c r="J41" s="59" t="s">
        <v>4</v>
      </c>
    </row>
    <row r="42" spans="1:10" ht="25.5" x14ac:dyDescent="0.25">
      <c r="A42" s="258">
        <v>6</v>
      </c>
      <c r="B42" s="154" t="s">
        <v>147</v>
      </c>
      <c r="C42" s="168">
        <v>1000</v>
      </c>
      <c r="D42" s="169" t="s">
        <v>3</v>
      </c>
      <c r="E42" s="73"/>
      <c r="F42" s="151"/>
      <c r="G42" s="27">
        <f t="shared" si="8"/>
        <v>0</v>
      </c>
      <c r="H42" s="29">
        <f t="shared" si="9"/>
        <v>0</v>
      </c>
      <c r="I42" s="28">
        <f t="shared" si="10"/>
        <v>0</v>
      </c>
      <c r="J42" s="59" t="s">
        <v>4</v>
      </c>
    </row>
    <row r="43" spans="1:10" s="53" customFormat="1" ht="38.25" x14ac:dyDescent="0.25">
      <c r="A43" s="258">
        <v>7</v>
      </c>
      <c r="B43" s="154" t="s">
        <v>551</v>
      </c>
      <c r="C43" s="168">
        <v>1200</v>
      </c>
      <c r="D43" s="169" t="s">
        <v>3</v>
      </c>
      <c r="E43" s="73"/>
      <c r="F43" s="151"/>
      <c r="G43" s="27">
        <f t="shared" si="8"/>
        <v>0</v>
      </c>
      <c r="H43" s="29">
        <f t="shared" si="9"/>
        <v>0</v>
      </c>
      <c r="I43" s="28">
        <f t="shared" si="10"/>
        <v>0</v>
      </c>
      <c r="J43" s="59" t="s">
        <v>4</v>
      </c>
    </row>
    <row r="44" spans="1:10" ht="25.5" x14ac:dyDescent="0.25">
      <c r="A44" s="258">
        <v>8</v>
      </c>
      <c r="B44" s="160" t="s">
        <v>264</v>
      </c>
      <c r="C44" s="168">
        <v>150</v>
      </c>
      <c r="D44" s="169" t="s">
        <v>3</v>
      </c>
      <c r="E44" s="90"/>
      <c r="F44" s="151"/>
      <c r="G44" s="27">
        <f t="shared" si="8"/>
        <v>0</v>
      </c>
      <c r="H44" s="29">
        <f t="shared" si="9"/>
        <v>0</v>
      </c>
      <c r="I44" s="28">
        <f t="shared" si="10"/>
        <v>0</v>
      </c>
      <c r="J44" s="59" t="s">
        <v>4</v>
      </c>
    </row>
    <row r="45" spans="1:10" s="53" customFormat="1" ht="25.5" x14ac:dyDescent="0.25">
      <c r="A45" s="258">
        <v>9</v>
      </c>
      <c r="B45" s="160" t="s">
        <v>266</v>
      </c>
      <c r="C45" s="168">
        <v>120</v>
      </c>
      <c r="D45" s="169" t="s">
        <v>3</v>
      </c>
      <c r="E45" s="90"/>
      <c r="F45" s="151"/>
      <c r="G45" s="27">
        <f t="shared" si="8"/>
        <v>0</v>
      </c>
      <c r="H45" s="29">
        <f t="shared" si="9"/>
        <v>0</v>
      </c>
      <c r="I45" s="28">
        <f t="shared" si="10"/>
        <v>0</v>
      </c>
      <c r="J45" s="59" t="s">
        <v>4</v>
      </c>
    </row>
    <row r="46" spans="1:10" s="53" customFormat="1" ht="25.5" x14ac:dyDescent="0.25">
      <c r="A46" s="258">
        <v>10</v>
      </c>
      <c r="B46" s="154" t="s">
        <v>265</v>
      </c>
      <c r="C46" s="168">
        <v>120</v>
      </c>
      <c r="D46" s="169" t="s">
        <v>3</v>
      </c>
      <c r="E46" s="90"/>
      <c r="F46" s="151"/>
      <c r="G46" s="27">
        <f t="shared" si="8"/>
        <v>0</v>
      </c>
      <c r="H46" s="29">
        <f t="shared" si="9"/>
        <v>0</v>
      </c>
      <c r="I46" s="28">
        <f t="shared" si="10"/>
        <v>0</v>
      </c>
      <c r="J46" s="59" t="s">
        <v>4</v>
      </c>
    </row>
    <row r="47" spans="1:10" s="53" customFormat="1" ht="13.5" x14ac:dyDescent="0.25">
      <c r="A47" s="259"/>
      <c r="B47" s="26" t="s">
        <v>8</v>
      </c>
      <c r="C47" s="59"/>
      <c r="D47" s="59" t="s">
        <v>4</v>
      </c>
      <c r="E47" s="59" t="s">
        <v>4</v>
      </c>
      <c r="F47" s="174" t="s">
        <v>4</v>
      </c>
      <c r="G47" s="31">
        <f>SUM(G37:G46)</f>
        <v>0</v>
      </c>
      <c r="H47" s="31">
        <f t="shared" ref="H47" si="11">SUM(H37:H46)</f>
        <v>0</v>
      </c>
      <c r="I47" s="31">
        <f>SUM(I37:I46)</f>
        <v>0</v>
      </c>
      <c r="J47" s="59" t="s">
        <v>4</v>
      </c>
    </row>
    <row r="48" spans="1:10" s="53" customFormat="1" ht="13.5" x14ac:dyDescent="0.25">
      <c r="A48" s="355" t="s">
        <v>636</v>
      </c>
      <c r="B48" s="355"/>
      <c r="C48" s="355"/>
      <c r="D48" s="355"/>
      <c r="E48" s="355"/>
      <c r="F48" s="355"/>
      <c r="G48" s="355"/>
      <c r="H48" s="355"/>
      <c r="I48" s="355"/>
      <c r="J48" s="355"/>
    </row>
    <row r="49" spans="1:10" s="53" customFormat="1" ht="25.5" x14ac:dyDescent="0.25">
      <c r="A49" s="258">
        <v>1</v>
      </c>
      <c r="B49" s="154" t="s">
        <v>149</v>
      </c>
      <c r="C49" s="33">
        <v>100</v>
      </c>
      <c r="D49" s="33" t="s">
        <v>3</v>
      </c>
      <c r="E49" s="132"/>
      <c r="F49" s="124"/>
      <c r="G49" s="130">
        <f>C49*F49</f>
        <v>0</v>
      </c>
      <c r="H49" s="130">
        <f>G49*0.095</f>
        <v>0</v>
      </c>
      <c r="I49" s="130">
        <f>+G49+H49</f>
        <v>0</v>
      </c>
      <c r="J49" s="132"/>
    </row>
    <row r="50" spans="1:10" s="53" customFormat="1" ht="38.25" x14ac:dyDescent="0.25">
      <c r="A50" s="258">
        <v>2</v>
      </c>
      <c r="B50" s="154" t="s">
        <v>413</v>
      </c>
      <c r="C50" s="33">
        <v>650</v>
      </c>
      <c r="D50" s="33" t="s">
        <v>3</v>
      </c>
      <c r="E50" s="132"/>
      <c r="F50" s="124"/>
      <c r="G50" s="130">
        <f t="shared" ref="G50:G51" si="12">C50*F50</f>
        <v>0</v>
      </c>
      <c r="H50" s="130">
        <f>G50*0.095</f>
        <v>0</v>
      </c>
      <c r="I50" s="130">
        <f>+G50+H50</f>
        <v>0</v>
      </c>
      <c r="J50" s="132"/>
    </row>
    <row r="51" spans="1:10" s="53" customFormat="1" ht="38.25" x14ac:dyDescent="0.25">
      <c r="A51" s="258">
        <v>3</v>
      </c>
      <c r="B51" s="154" t="s">
        <v>414</v>
      </c>
      <c r="C51" s="33">
        <v>650</v>
      </c>
      <c r="D51" s="33" t="s">
        <v>3</v>
      </c>
      <c r="E51" s="132"/>
      <c r="F51" s="124"/>
      <c r="G51" s="130">
        <f t="shared" si="12"/>
        <v>0</v>
      </c>
      <c r="H51" s="130">
        <f t="shared" ref="H51" si="13">G51*0.095</f>
        <v>0</v>
      </c>
      <c r="I51" s="130">
        <f t="shared" ref="I51" si="14">+G51+H51</f>
        <v>0</v>
      </c>
      <c r="J51" s="132"/>
    </row>
    <row r="52" spans="1:10" ht="13.5" x14ac:dyDescent="0.25">
      <c r="A52" s="258"/>
      <c r="B52" s="173" t="s">
        <v>133</v>
      </c>
      <c r="C52" s="37"/>
      <c r="D52" s="37" t="s">
        <v>4</v>
      </c>
      <c r="E52" s="59" t="s">
        <v>4</v>
      </c>
      <c r="F52" s="174" t="s">
        <v>4</v>
      </c>
      <c r="G52" s="31">
        <f>SUM(G49:G51)</f>
        <v>0</v>
      </c>
      <c r="H52" s="31">
        <f t="shared" ref="H52:J52" si="15">SUM(H49:H51)</f>
        <v>0</v>
      </c>
      <c r="I52" s="31">
        <f t="shared" si="15"/>
        <v>0</v>
      </c>
      <c r="J52" s="269">
        <f t="shared" si="15"/>
        <v>0</v>
      </c>
    </row>
    <row r="53" spans="1:10" ht="13.5" x14ac:dyDescent="0.25">
      <c r="A53" s="354" t="s">
        <v>552</v>
      </c>
      <c r="B53" s="354"/>
      <c r="C53" s="354"/>
      <c r="D53" s="354"/>
      <c r="E53" s="354"/>
      <c r="F53" s="354"/>
      <c r="G53" s="354"/>
      <c r="H53" s="354"/>
      <c r="I53" s="354"/>
      <c r="J53" s="354"/>
    </row>
    <row r="54" spans="1:10" ht="38.25" x14ac:dyDescent="0.25">
      <c r="A54" s="258">
        <v>1</v>
      </c>
      <c r="B54" s="154" t="s">
        <v>408</v>
      </c>
      <c r="C54" s="168">
        <v>500</v>
      </c>
      <c r="D54" s="169" t="s">
        <v>3</v>
      </c>
      <c r="E54" s="73"/>
      <c r="F54" s="151"/>
      <c r="G54" s="28">
        <f>C54*F54</f>
        <v>0</v>
      </c>
      <c r="H54" s="29">
        <f>+G54*0.095</f>
        <v>0</v>
      </c>
      <c r="I54" s="28">
        <f>+G54+H54</f>
        <v>0</v>
      </c>
      <c r="J54" s="59" t="s">
        <v>4</v>
      </c>
    </row>
    <row r="55" spans="1:10" s="53" customFormat="1" ht="25.5" x14ac:dyDescent="0.25">
      <c r="A55" s="258">
        <v>2</v>
      </c>
      <c r="B55" s="154" t="s">
        <v>150</v>
      </c>
      <c r="C55" s="168">
        <v>1100</v>
      </c>
      <c r="D55" s="169" t="s">
        <v>3</v>
      </c>
      <c r="E55" s="73"/>
      <c r="F55" s="151"/>
      <c r="G55" s="28">
        <f t="shared" ref="G55:G60" si="16">C55*F55</f>
        <v>0</v>
      </c>
      <c r="H55" s="29">
        <f t="shared" ref="H55:H60" si="17">+G55*0.095</f>
        <v>0</v>
      </c>
      <c r="I55" s="28">
        <f t="shared" ref="I55:I60" si="18">+G55+H55</f>
        <v>0</v>
      </c>
      <c r="J55" s="59" t="s">
        <v>4</v>
      </c>
    </row>
    <row r="56" spans="1:10" s="53" customFormat="1" ht="38.25" x14ac:dyDescent="0.25">
      <c r="A56" s="258">
        <v>3</v>
      </c>
      <c r="B56" s="154" t="s">
        <v>409</v>
      </c>
      <c r="C56" s="168">
        <v>300</v>
      </c>
      <c r="D56" s="169" t="s">
        <v>3</v>
      </c>
      <c r="E56" s="73"/>
      <c r="F56" s="151"/>
      <c r="G56" s="28">
        <f t="shared" si="16"/>
        <v>0</v>
      </c>
      <c r="H56" s="29">
        <f t="shared" si="17"/>
        <v>0</v>
      </c>
      <c r="I56" s="28">
        <f t="shared" si="18"/>
        <v>0</v>
      </c>
      <c r="J56" s="59" t="s">
        <v>4</v>
      </c>
    </row>
    <row r="57" spans="1:10" s="53" customFormat="1" ht="13.5" x14ac:dyDescent="0.25">
      <c r="A57" s="258">
        <v>4</v>
      </c>
      <c r="B57" s="154" t="s">
        <v>267</v>
      </c>
      <c r="C57" s="168">
        <v>200</v>
      </c>
      <c r="D57" s="169" t="s">
        <v>3</v>
      </c>
      <c r="E57" s="73"/>
      <c r="F57" s="151"/>
      <c r="G57" s="28">
        <f t="shared" si="16"/>
        <v>0</v>
      </c>
      <c r="H57" s="29">
        <f t="shared" si="17"/>
        <v>0</v>
      </c>
      <c r="I57" s="28">
        <f t="shared" si="18"/>
        <v>0</v>
      </c>
      <c r="J57" s="59" t="s">
        <v>4</v>
      </c>
    </row>
    <row r="58" spans="1:10" s="53" customFormat="1" ht="25.5" x14ac:dyDescent="0.25">
      <c r="A58" s="258">
        <v>5</v>
      </c>
      <c r="B58" s="154" t="s">
        <v>410</v>
      </c>
      <c r="C58" s="168">
        <v>850</v>
      </c>
      <c r="D58" s="169" t="s">
        <v>3</v>
      </c>
      <c r="E58" s="73"/>
      <c r="F58" s="151"/>
      <c r="G58" s="28">
        <f t="shared" si="16"/>
        <v>0</v>
      </c>
      <c r="H58" s="29">
        <f t="shared" si="17"/>
        <v>0</v>
      </c>
      <c r="I58" s="28">
        <f t="shared" si="18"/>
        <v>0</v>
      </c>
      <c r="J58" s="59" t="s">
        <v>4</v>
      </c>
    </row>
    <row r="59" spans="1:10" s="53" customFormat="1" ht="38.25" x14ac:dyDescent="0.25">
      <c r="A59" s="258">
        <v>6</v>
      </c>
      <c r="B59" s="154" t="s">
        <v>411</v>
      </c>
      <c r="C59" s="168">
        <v>650</v>
      </c>
      <c r="D59" s="169" t="s">
        <v>3</v>
      </c>
      <c r="E59" s="73"/>
      <c r="F59" s="151"/>
      <c r="G59" s="28">
        <f t="shared" si="16"/>
        <v>0</v>
      </c>
      <c r="H59" s="29">
        <f t="shared" si="17"/>
        <v>0</v>
      </c>
      <c r="I59" s="28">
        <f t="shared" si="18"/>
        <v>0</v>
      </c>
      <c r="J59" s="59" t="s">
        <v>4</v>
      </c>
    </row>
    <row r="60" spans="1:10" s="53" customFormat="1" ht="38.25" x14ac:dyDescent="0.25">
      <c r="A60" s="258">
        <v>7</v>
      </c>
      <c r="B60" s="154" t="s">
        <v>268</v>
      </c>
      <c r="C60" s="168">
        <v>350</v>
      </c>
      <c r="D60" s="169" t="s">
        <v>3</v>
      </c>
      <c r="E60" s="73"/>
      <c r="F60" s="151"/>
      <c r="G60" s="28">
        <f t="shared" si="16"/>
        <v>0</v>
      </c>
      <c r="H60" s="29">
        <f t="shared" si="17"/>
        <v>0</v>
      </c>
      <c r="I60" s="28">
        <f t="shared" si="18"/>
        <v>0</v>
      </c>
      <c r="J60" s="59" t="s">
        <v>4</v>
      </c>
    </row>
    <row r="61" spans="1:10" s="53" customFormat="1" ht="13.5" x14ac:dyDescent="0.25">
      <c r="A61" s="258"/>
      <c r="B61" s="175" t="s">
        <v>514</v>
      </c>
      <c r="C61" s="37"/>
      <c r="D61" s="37" t="s">
        <v>4</v>
      </c>
      <c r="E61" s="59" t="s">
        <v>4</v>
      </c>
      <c r="F61" s="174" t="s">
        <v>4</v>
      </c>
      <c r="G61" s="31">
        <f>SUM(G54:G60)</f>
        <v>0</v>
      </c>
      <c r="H61" s="31">
        <f t="shared" ref="H61" si="19">SUM(H54:H60)</f>
        <v>0</v>
      </c>
      <c r="I61" s="31">
        <f>SUM(I54:I60)</f>
        <v>0</v>
      </c>
      <c r="J61" s="59" t="s">
        <v>4</v>
      </c>
    </row>
    <row r="62" spans="1:10" s="53" customFormat="1" ht="13.5" x14ac:dyDescent="0.25">
      <c r="A62" s="354" t="s">
        <v>515</v>
      </c>
      <c r="B62" s="354"/>
      <c r="C62" s="354"/>
      <c r="D62" s="354"/>
      <c r="E62" s="354"/>
      <c r="F62" s="354"/>
      <c r="G62" s="354"/>
      <c r="H62" s="354"/>
      <c r="I62" s="354"/>
      <c r="J62" s="354"/>
    </row>
    <row r="63" spans="1:10" ht="38.25" x14ac:dyDescent="0.25">
      <c r="A63" s="258">
        <v>1</v>
      </c>
      <c r="B63" s="154" t="s">
        <v>412</v>
      </c>
      <c r="C63" s="168">
        <v>600</v>
      </c>
      <c r="D63" s="169" t="s">
        <v>3</v>
      </c>
      <c r="E63" s="73"/>
      <c r="F63" s="151"/>
      <c r="G63" s="28">
        <f>C63*F63</f>
        <v>0</v>
      </c>
      <c r="H63" s="29">
        <f>+G63*0.095</f>
        <v>0</v>
      </c>
      <c r="I63" s="28">
        <f>+G63+H63</f>
        <v>0</v>
      </c>
      <c r="J63" s="59" t="s">
        <v>4</v>
      </c>
    </row>
    <row r="64" spans="1:10" ht="13.5" x14ac:dyDescent="0.25">
      <c r="A64" s="258"/>
      <c r="B64" s="175" t="s">
        <v>516</v>
      </c>
      <c r="C64" s="37"/>
      <c r="D64" s="37" t="s">
        <v>4</v>
      </c>
      <c r="E64" s="59" t="s">
        <v>4</v>
      </c>
      <c r="F64" s="174" t="s">
        <v>4</v>
      </c>
      <c r="G64" s="31">
        <f>+G63</f>
        <v>0</v>
      </c>
      <c r="H64" s="31">
        <f>+H63</f>
        <v>0</v>
      </c>
      <c r="I64" s="31">
        <f>+I63</f>
        <v>0</v>
      </c>
      <c r="J64" s="59" t="s">
        <v>4</v>
      </c>
    </row>
    <row r="65" spans="1:10" ht="13.5" x14ac:dyDescent="0.25">
      <c r="A65" s="354" t="s">
        <v>517</v>
      </c>
      <c r="B65" s="354"/>
      <c r="C65" s="354"/>
      <c r="D65" s="354"/>
      <c r="E65" s="354"/>
      <c r="F65" s="354"/>
      <c r="G65" s="354"/>
      <c r="H65" s="354"/>
      <c r="I65" s="354"/>
      <c r="J65" s="354"/>
    </row>
    <row r="66" spans="1:10" s="53" customFormat="1" ht="13.5" x14ac:dyDescent="0.25">
      <c r="A66" s="260">
        <v>1</v>
      </c>
      <c r="B66" s="176" t="s">
        <v>94</v>
      </c>
      <c r="C66" s="171">
        <v>300</v>
      </c>
      <c r="D66" s="171" t="s">
        <v>3</v>
      </c>
      <c r="E66" s="177"/>
      <c r="F66" s="152"/>
      <c r="G66" s="28">
        <f>C66*F66</f>
        <v>0</v>
      </c>
      <c r="H66" s="29">
        <f>G66*0.095</f>
        <v>0</v>
      </c>
      <c r="I66" s="28">
        <f>+G66+H66</f>
        <v>0</v>
      </c>
      <c r="J66" s="59" t="s">
        <v>4</v>
      </c>
    </row>
    <row r="67" spans="1:10" ht="13.5" x14ac:dyDescent="0.25">
      <c r="A67" s="260">
        <v>2</v>
      </c>
      <c r="B67" s="176" t="s">
        <v>269</v>
      </c>
      <c r="C67" s="171">
        <v>600</v>
      </c>
      <c r="D67" s="171" t="s">
        <v>3</v>
      </c>
      <c r="E67" s="177"/>
      <c r="F67" s="152"/>
      <c r="G67" s="28">
        <f>C67*F67</f>
        <v>0</v>
      </c>
      <c r="H67" s="29">
        <f>G67*0.095</f>
        <v>0</v>
      </c>
      <c r="I67" s="28">
        <f>+G67+H67</f>
        <v>0</v>
      </c>
      <c r="J67" s="59" t="s">
        <v>4</v>
      </c>
    </row>
    <row r="68" spans="1:10" ht="13.5" x14ac:dyDescent="0.25">
      <c r="A68" s="261"/>
      <c r="B68" s="175" t="s">
        <v>518</v>
      </c>
      <c r="C68" s="37"/>
      <c r="D68" s="37" t="s">
        <v>4</v>
      </c>
      <c r="E68" s="37" t="s">
        <v>4</v>
      </c>
      <c r="F68" s="174" t="s">
        <v>4</v>
      </c>
      <c r="G68" s="31">
        <f>SUM(G66:G67)</f>
        <v>0</v>
      </c>
      <c r="H68" s="31">
        <f>SUM(H66:H67)</f>
        <v>0</v>
      </c>
      <c r="I68" s="31">
        <f>SUM(I66:I67)</f>
        <v>0</v>
      </c>
      <c r="J68" s="59" t="s">
        <v>4</v>
      </c>
    </row>
    <row r="69" spans="1:10" s="53" customFormat="1" ht="13.5" x14ac:dyDescent="0.25">
      <c r="A69" s="262"/>
      <c r="B69" s="195"/>
      <c r="C69" s="196"/>
      <c r="D69" s="196"/>
      <c r="E69" s="196"/>
      <c r="F69" s="197"/>
      <c r="G69" s="198"/>
      <c r="H69" s="198"/>
      <c r="I69" s="198"/>
      <c r="J69" s="118"/>
    </row>
    <row r="70" spans="1:10" s="53" customFormat="1" x14ac:dyDescent="0.25">
      <c r="A70" s="356" t="s">
        <v>519</v>
      </c>
      <c r="B70" s="356"/>
      <c r="C70" s="356"/>
      <c r="D70" s="356"/>
      <c r="E70" s="356"/>
      <c r="F70" s="356"/>
      <c r="G70" s="356"/>
      <c r="H70" s="356"/>
      <c r="I70" s="356"/>
      <c r="J70" s="356"/>
    </row>
    <row r="71" spans="1:10" s="53" customFormat="1" x14ac:dyDescent="0.25">
      <c r="A71" s="351" t="s">
        <v>520</v>
      </c>
      <c r="B71" s="351"/>
      <c r="C71" s="351"/>
      <c r="D71" s="351"/>
      <c r="E71" s="351"/>
      <c r="F71" s="351"/>
      <c r="G71" s="351"/>
      <c r="H71" s="351"/>
      <c r="I71" s="351"/>
      <c r="J71" s="351"/>
    </row>
    <row r="72" spans="1:10" s="53" customFormat="1" x14ac:dyDescent="0.25">
      <c r="A72" s="351" t="s">
        <v>521</v>
      </c>
      <c r="B72" s="352"/>
      <c r="C72" s="352"/>
      <c r="D72" s="352"/>
      <c r="E72" s="352"/>
      <c r="F72" s="352"/>
      <c r="G72" s="352"/>
      <c r="H72" s="352"/>
      <c r="I72" s="352"/>
      <c r="J72" s="352"/>
    </row>
    <row r="74" spans="1:10" ht="13.5" x14ac:dyDescent="0.25">
      <c r="A74" s="291" t="s">
        <v>153</v>
      </c>
      <c r="B74" s="292"/>
      <c r="C74" s="292"/>
      <c r="D74" s="292"/>
      <c r="E74" s="292"/>
      <c r="F74" s="292"/>
      <c r="G74" s="292"/>
      <c r="H74" s="292"/>
      <c r="I74" s="292"/>
      <c r="J74" s="292"/>
    </row>
    <row r="75" spans="1:10" ht="13.5" x14ac:dyDescent="0.25">
      <c r="A75" s="148" t="s">
        <v>81</v>
      </c>
      <c r="B75" s="293"/>
      <c r="C75" s="293"/>
      <c r="D75" s="293"/>
      <c r="E75" s="293"/>
      <c r="F75" s="293"/>
      <c r="G75" s="293"/>
      <c r="H75" s="293"/>
      <c r="I75" s="293"/>
      <c r="J75" s="293"/>
    </row>
    <row r="76" spans="1:10" ht="13.5" x14ac:dyDescent="0.25">
      <c r="A76" s="148" t="s">
        <v>137</v>
      </c>
      <c r="B76" s="295"/>
      <c r="C76" s="295"/>
      <c r="D76" s="295"/>
      <c r="E76" s="295"/>
      <c r="F76" s="295"/>
      <c r="G76" s="295"/>
      <c r="H76" s="295"/>
      <c r="I76" s="295"/>
      <c r="J76" s="295"/>
    </row>
    <row r="77" spans="1:10" ht="13.5" x14ac:dyDescent="0.25">
      <c r="A77" s="148" t="s">
        <v>646</v>
      </c>
      <c r="B77" s="296"/>
      <c r="C77" s="296"/>
      <c r="D77" s="296"/>
      <c r="E77" s="296"/>
      <c r="F77" s="296"/>
      <c r="G77" s="296"/>
      <c r="H77" s="296"/>
      <c r="I77" s="296"/>
      <c r="J77" s="296"/>
    </row>
    <row r="78" spans="1:10" ht="13.5" x14ac:dyDescent="0.25">
      <c r="A78" s="148" t="s">
        <v>138</v>
      </c>
      <c r="B78" s="298"/>
      <c r="C78" s="298"/>
      <c r="D78" s="298"/>
      <c r="E78" s="298"/>
      <c r="F78" s="298"/>
      <c r="G78" s="298"/>
      <c r="H78" s="298"/>
      <c r="I78" s="298"/>
      <c r="J78" s="298"/>
    </row>
    <row r="79" spans="1:10" ht="13.5" x14ac:dyDescent="0.25">
      <c r="A79" s="148" t="s">
        <v>647</v>
      </c>
      <c r="B79" s="295"/>
      <c r="C79" s="295"/>
      <c r="D79" s="295"/>
      <c r="E79" s="295"/>
      <c r="F79" s="295"/>
      <c r="G79" s="295"/>
      <c r="H79" s="295"/>
      <c r="I79" s="295"/>
      <c r="J79" s="295"/>
    </row>
    <row r="80" spans="1:10" ht="13.5" x14ac:dyDescent="0.25">
      <c r="A80" s="148" t="s">
        <v>648</v>
      </c>
      <c r="B80" s="295"/>
      <c r="C80" s="295"/>
      <c r="D80" s="295"/>
      <c r="E80" s="295"/>
      <c r="F80" s="295"/>
      <c r="G80" s="295"/>
      <c r="H80" s="295"/>
      <c r="I80" s="295"/>
      <c r="J80" s="295"/>
    </row>
    <row r="81" spans="1:10" ht="13.5" x14ac:dyDescent="0.25">
      <c r="A81" s="148" t="s">
        <v>649</v>
      </c>
      <c r="B81" s="293"/>
      <c r="C81" s="293"/>
      <c r="D81" s="293"/>
      <c r="E81" s="293"/>
      <c r="F81" s="293"/>
      <c r="G81" s="293"/>
      <c r="H81" s="293"/>
      <c r="I81" s="293"/>
      <c r="J81" s="293"/>
    </row>
    <row r="82" spans="1:10" ht="53.25" customHeight="1" x14ac:dyDescent="0.25">
      <c r="A82" s="342" t="s">
        <v>650</v>
      </c>
      <c r="B82" s="342"/>
      <c r="C82" s="342"/>
      <c r="D82" s="342"/>
      <c r="E82" s="342"/>
      <c r="F82" s="342"/>
      <c r="G82" s="342"/>
      <c r="H82" s="342"/>
      <c r="I82" s="342"/>
      <c r="J82" s="342"/>
    </row>
    <row r="83" spans="1:10" ht="13.5" x14ac:dyDescent="0.25">
      <c r="A83" s="148"/>
      <c r="B83" s="282"/>
      <c r="C83" s="282"/>
      <c r="D83" s="282"/>
      <c r="E83" s="282"/>
      <c r="F83" s="282"/>
      <c r="G83" s="282"/>
      <c r="H83" s="282"/>
      <c r="I83" s="282"/>
      <c r="J83" s="282"/>
    </row>
    <row r="84" spans="1:10" ht="13.5" x14ac:dyDescent="0.25">
      <c r="A84" s="148" t="s">
        <v>651</v>
      </c>
      <c r="B84" s="301"/>
      <c r="C84" s="302"/>
      <c r="D84" s="112"/>
      <c r="E84" s="112"/>
      <c r="F84" s="112"/>
      <c r="G84" s="112"/>
      <c r="H84" s="112"/>
      <c r="I84" s="112"/>
      <c r="J84" s="112"/>
    </row>
  </sheetData>
  <mergeCells count="15">
    <mergeCell ref="A82:J82"/>
    <mergeCell ref="A71:J71"/>
    <mergeCell ref="A72:J72"/>
    <mergeCell ref="B1:J1"/>
    <mergeCell ref="B2:J2"/>
    <mergeCell ref="H3:J3"/>
    <mergeCell ref="A53:J53"/>
    <mergeCell ref="A4:J4"/>
    <mergeCell ref="A8:J8"/>
    <mergeCell ref="A16:J16"/>
    <mergeCell ref="A36:J36"/>
    <mergeCell ref="A65:J65"/>
    <mergeCell ref="A48:J48"/>
    <mergeCell ref="A62:J62"/>
    <mergeCell ref="A70:J70"/>
  </mergeCells>
  <phoneticPr fontId="9" type="noConversion"/>
  <dataValidations count="1">
    <dataValidation type="whole" operator="equal" allowBlank="1" showInputMessage="1" showErrorMessage="1" sqref="J17:J34" xr:uid="{00000000-0002-0000-0100-000000000000}">
      <formula1>1</formula1>
    </dataValidation>
  </dataValidations>
  <pageMargins left="0.51181102362204722" right="0.51181102362204722" top="0.55118110236220474" bottom="0.47244094488188981" header="0.31496062992125984" footer="0.31496062992125984"/>
  <pageSetup paperSize="9" scale="9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6"/>
  <sheetViews>
    <sheetView zoomScale="110" zoomScaleNormal="110" workbookViewId="0">
      <pane ySplit="7" topLeftCell="A8" activePane="bottomLeft" state="frozen"/>
      <selection pane="bottomLeft" activeCell="A14" sqref="A14:J14"/>
    </sheetView>
  </sheetViews>
  <sheetFormatPr defaultColWidth="16.140625" defaultRowHeight="12.75" x14ac:dyDescent="0.25"/>
  <cols>
    <col min="1" max="1" width="4.5703125" style="6" customWidth="1"/>
    <col min="2" max="2" width="46.85546875" style="10" customWidth="1"/>
    <col min="3" max="3" width="9.85546875" style="6" bestFit="1" customWidth="1"/>
    <col min="4" max="4" width="6.5703125" style="6" bestFit="1" customWidth="1"/>
    <col min="5" max="5" width="18" style="6" bestFit="1" customWidth="1"/>
    <col min="6" max="9" width="12.7109375" style="6" customWidth="1"/>
    <col min="10" max="10" width="12.7109375" style="53" customWidth="1"/>
    <col min="11" max="16384" width="16.140625" style="6"/>
  </cols>
  <sheetData>
    <row r="1" spans="1:10" s="83" customFormat="1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281" customForma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ht="13.5" x14ac:dyDescent="0.25">
      <c r="A3" s="2"/>
      <c r="B3" s="7"/>
      <c r="C3" s="3"/>
      <c r="D3" s="2"/>
      <c r="E3" s="2"/>
      <c r="F3" s="2"/>
      <c r="G3" s="2"/>
      <c r="H3" s="353"/>
      <c r="I3" s="353"/>
      <c r="J3" s="353"/>
    </row>
    <row r="4" spans="1:10" s="52" customFormat="1" ht="15.75" x14ac:dyDescent="0.25">
      <c r="A4" s="345" t="s">
        <v>109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52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ht="13.5" x14ac:dyDescent="0.25">
      <c r="A8" s="354" t="s">
        <v>9</v>
      </c>
      <c r="B8" s="354"/>
      <c r="C8" s="354"/>
      <c r="D8" s="354"/>
      <c r="E8" s="354"/>
      <c r="F8" s="354"/>
      <c r="G8" s="354"/>
      <c r="H8" s="354"/>
      <c r="I8" s="354"/>
      <c r="J8" s="354"/>
    </row>
    <row r="9" spans="1:10" s="53" customFormat="1" ht="38.25" x14ac:dyDescent="0.25">
      <c r="A9" s="172">
        <v>1</v>
      </c>
      <c r="B9" s="178" t="s">
        <v>429</v>
      </c>
      <c r="C9" s="168">
        <v>300</v>
      </c>
      <c r="D9" s="169" t="s">
        <v>3</v>
      </c>
      <c r="E9" s="89"/>
      <c r="F9" s="108"/>
      <c r="G9" s="27">
        <f>C9*F9</f>
        <v>0</v>
      </c>
      <c r="H9" s="27">
        <f>G9*0.095</f>
        <v>0</v>
      </c>
      <c r="I9" s="27">
        <f>+G9+H9</f>
        <v>0</v>
      </c>
      <c r="J9" s="88"/>
    </row>
    <row r="10" spans="1:10" s="53" customFormat="1" ht="25.5" x14ac:dyDescent="0.25">
      <c r="A10" s="172">
        <v>2</v>
      </c>
      <c r="B10" s="179" t="s">
        <v>426</v>
      </c>
      <c r="C10" s="168">
        <v>200</v>
      </c>
      <c r="D10" s="169" t="s">
        <v>3</v>
      </c>
      <c r="E10" s="89"/>
      <c r="F10" s="108"/>
      <c r="G10" s="27">
        <f t="shared" ref="G10:G12" si="0">C10*F10</f>
        <v>0</v>
      </c>
      <c r="H10" s="27">
        <f t="shared" ref="H10:H12" si="1">G10*0.095</f>
        <v>0</v>
      </c>
      <c r="I10" s="27">
        <f t="shared" ref="I10:I12" si="2">+G10+H10</f>
        <v>0</v>
      </c>
      <c r="J10" s="88"/>
    </row>
    <row r="11" spans="1:10" ht="25.5" x14ac:dyDescent="0.25">
      <c r="A11" s="172">
        <v>3</v>
      </c>
      <c r="B11" s="154" t="s">
        <v>427</v>
      </c>
      <c r="C11" s="168">
        <v>1200</v>
      </c>
      <c r="D11" s="169" t="s">
        <v>3</v>
      </c>
      <c r="E11" s="89"/>
      <c r="F11" s="108"/>
      <c r="G11" s="27">
        <f t="shared" si="0"/>
        <v>0</v>
      </c>
      <c r="H11" s="27">
        <f t="shared" si="1"/>
        <v>0</v>
      </c>
      <c r="I11" s="27">
        <f t="shared" si="2"/>
        <v>0</v>
      </c>
      <c r="J11" s="88"/>
    </row>
    <row r="12" spans="1:10" ht="25.5" x14ac:dyDescent="0.25">
      <c r="A12" s="172">
        <v>4</v>
      </c>
      <c r="B12" s="154" t="s">
        <v>428</v>
      </c>
      <c r="C12" s="168">
        <v>400</v>
      </c>
      <c r="D12" s="169" t="s">
        <v>3</v>
      </c>
      <c r="E12" s="89"/>
      <c r="F12" s="108"/>
      <c r="G12" s="27">
        <f t="shared" si="0"/>
        <v>0</v>
      </c>
      <c r="H12" s="27">
        <f t="shared" si="1"/>
        <v>0</v>
      </c>
      <c r="I12" s="27">
        <f t="shared" si="2"/>
        <v>0</v>
      </c>
      <c r="J12" s="88"/>
    </row>
    <row r="13" spans="1:10" ht="13.5" x14ac:dyDescent="0.25">
      <c r="A13" s="26"/>
      <c r="B13" s="32" t="s">
        <v>37</v>
      </c>
      <c r="C13" s="59"/>
      <c r="D13" s="59" t="s">
        <v>4</v>
      </c>
      <c r="E13" s="59" t="s">
        <v>4</v>
      </c>
      <c r="F13" s="59" t="s">
        <v>4</v>
      </c>
      <c r="G13" s="31">
        <f>SUM(G9:G12)</f>
        <v>0</v>
      </c>
      <c r="H13" s="31">
        <f>SUM(H9:H12)</f>
        <v>0</v>
      </c>
      <c r="I13" s="31">
        <f>SUM(I9:I12)</f>
        <v>0</v>
      </c>
      <c r="J13" s="76">
        <f>SUM(J9:J12)</f>
        <v>0</v>
      </c>
    </row>
    <row r="14" spans="1:10" s="53" customFormat="1" ht="13.5" x14ac:dyDescent="0.25">
      <c r="A14" s="354" t="s">
        <v>166</v>
      </c>
      <c r="B14" s="354"/>
      <c r="C14" s="354"/>
      <c r="D14" s="354"/>
      <c r="E14" s="354"/>
      <c r="F14" s="354"/>
      <c r="G14" s="354"/>
      <c r="H14" s="354"/>
      <c r="I14" s="354"/>
      <c r="J14" s="354"/>
    </row>
    <row r="15" spans="1:10" s="53" customFormat="1" ht="38.25" x14ac:dyDescent="0.25">
      <c r="A15" s="172">
        <v>1</v>
      </c>
      <c r="B15" s="178" t="s">
        <v>679</v>
      </c>
      <c r="C15" s="168">
        <v>900</v>
      </c>
      <c r="D15" s="169" t="s">
        <v>3</v>
      </c>
      <c r="E15" s="89"/>
      <c r="F15" s="108"/>
      <c r="G15" s="27">
        <f>C15*F15</f>
        <v>0</v>
      </c>
      <c r="H15" s="27">
        <f>G15*0.095</f>
        <v>0</v>
      </c>
      <c r="I15" s="27">
        <f>G15+H15</f>
        <v>0</v>
      </c>
      <c r="J15" s="88"/>
    </row>
    <row r="16" spans="1:10" s="53" customFormat="1" ht="38.25" x14ac:dyDescent="0.25">
      <c r="A16" s="172">
        <v>2</v>
      </c>
      <c r="B16" s="179" t="s">
        <v>626</v>
      </c>
      <c r="C16" s="168">
        <v>6</v>
      </c>
      <c r="D16" s="169" t="s">
        <v>3</v>
      </c>
      <c r="E16" s="89"/>
      <c r="F16" s="108"/>
      <c r="G16" s="27">
        <f t="shared" ref="G16:G19" si="3">C16*F16</f>
        <v>0</v>
      </c>
      <c r="H16" s="27">
        <f t="shared" ref="H16:H19" si="4">G16*0.095</f>
        <v>0</v>
      </c>
      <c r="I16" s="27">
        <f t="shared" ref="I16:I19" si="5">G16+H16</f>
        <v>0</v>
      </c>
      <c r="J16" s="88"/>
    </row>
    <row r="17" spans="1:10" s="53" customFormat="1" ht="13.5" x14ac:dyDescent="0.25">
      <c r="A17" s="172">
        <v>3</v>
      </c>
      <c r="B17" s="179" t="s">
        <v>430</v>
      </c>
      <c r="C17" s="168">
        <v>200</v>
      </c>
      <c r="D17" s="169" t="s">
        <v>3</v>
      </c>
      <c r="E17" s="89"/>
      <c r="F17" s="108"/>
      <c r="G17" s="27">
        <f t="shared" si="3"/>
        <v>0</v>
      </c>
      <c r="H17" s="27">
        <f t="shared" si="4"/>
        <v>0</v>
      </c>
      <c r="I17" s="27">
        <f t="shared" si="5"/>
        <v>0</v>
      </c>
      <c r="J17" s="88"/>
    </row>
    <row r="18" spans="1:10" s="53" customFormat="1" ht="13.5" x14ac:dyDescent="0.25">
      <c r="A18" s="172">
        <v>4</v>
      </c>
      <c r="B18" s="154" t="s">
        <v>167</v>
      </c>
      <c r="C18" s="168">
        <v>200</v>
      </c>
      <c r="D18" s="169" t="s">
        <v>3</v>
      </c>
      <c r="E18" s="89"/>
      <c r="F18" s="108"/>
      <c r="G18" s="27">
        <f t="shared" si="3"/>
        <v>0</v>
      </c>
      <c r="H18" s="27">
        <f t="shared" si="4"/>
        <v>0</v>
      </c>
      <c r="I18" s="27">
        <f t="shared" si="5"/>
        <v>0</v>
      </c>
      <c r="J18" s="88"/>
    </row>
    <row r="19" spans="1:10" s="53" customFormat="1" ht="25.5" x14ac:dyDescent="0.25">
      <c r="A19" s="172">
        <v>5</v>
      </c>
      <c r="B19" s="154" t="s">
        <v>627</v>
      </c>
      <c r="C19" s="168">
        <v>200</v>
      </c>
      <c r="D19" s="169" t="s">
        <v>3</v>
      </c>
      <c r="E19" s="89"/>
      <c r="F19" s="108"/>
      <c r="G19" s="27">
        <f t="shared" si="3"/>
        <v>0</v>
      </c>
      <c r="H19" s="27">
        <f t="shared" si="4"/>
        <v>0</v>
      </c>
      <c r="I19" s="27">
        <f t="shared" si="5"/>
        <v>0</v>
      </c>
      <c r="J19" s="88"/>
    </row>
    <row r="20" spans="1:10" s="53" customFormat="1" ht="13.5" x14ac:dyDescent="0.25">
      <c r="A20" s="26"/>
      <c r="B20" s="32" t="s">
        <v>10</v>
      </c>
      <c r="C20" s="59"/>
      <c r="D20" s="59" t="s">
        <v>4</v>
      </c>
      <c r="E20" s="59" t="s">
        <v>4</v>
      </c>
      <c r="F20" s="59" t="s">
        <v>4</v>
      </c>
      <c r="G20" s="31">
        <f>SUM(G15:G19)</f>
        <v>0</v>
      </c>
      <c r="H20" s="31">
        <f t="shared" ref="H20:I20" si="6">SUM(H15:H19)</f>
        <v>0</v>
      </c>
      <c r="I20" s="31">
        <f t="shared" si="6"/>
        <v>0</v>
      </c>
      <c r="J20" s="269">
        <f>SUM(J15:J19)</f>
        <v>0</v>
      </c>
    </row>
    <row r="22" spans="1:10" s="210" customFormat="1" x14ac:dyDescent="0.2">
      <c r="A22" s="210" t="s">
        <v>519</v>
      </c>
      <c r="B22" s="211"/>
    </row>
    <row r="23" spans="1:10" s="53" customFormat="1" x14ac:dyDescent="0.25">
      <c r="A23" s="350" t="s">
        <v>522</v>
      </c>
      <c r="B23" s="350"/>
      <c r="C23" s="350"/>
      <c r="D23" s="350"/>
      <c r="E23" s="350"/>
      <c r="F23" s="350"/>
      <c r="G23" s="350"/>
      <c r="H23" s="350"/>
      <c r="I23" s="350"/>
      <c r="J23" s="350"/>
    </row>
    <row r="24" spans="1:10" s="53" customFormat="1" x14ac:dyDescent="0.25">
      <c r="A24" s="357" t="s">
        <v>523</v>
      </c>
      <c r="B24" s="357"/>
      <c r="C24" s="357"/>
      <c r="D24" s="357"/>
      <c r="E24" s="357"/>
      <c r="F24" s="357"/>
      <c r="G24" s="357"/>
      <c r="H24" s="357"/>
      <c r="I24" s="357"/>
      <c r="J24" s="357"/>
    </row>
    <row r="25" spans="1:10" s="53" customFormat="1" x14ac:dyDescent="0.25">
      <c r="B25" s="10"/>
    </row>
    <row r="26" spans="1:10" ht="13.5" x14ac:dyDescent="0.25">
      <c r="A26" s="291" t="s">
        <v>153</v>
      </c>
      <c r="B26" s="292"/>
      <c r="C26" s="292"/>
      <c r="D26" s="292"/>
      <c r="E26" s="292"/>
      <c r="F26" s="292"/>
      <c r="G26" s="292"/>
      <c r="H26" s="292"/>
      <c r="I26" s="292"/>
      <c r="J26" s="292"/>
    </row>
    <row r="27" spans="1:10" ht="13.5" x14ac:dyDescent="0.25">
      <c r="A27" s="148" t="s">
        <v>81</v>
      </c>
      <c r="B27" s="293"/>
      <c r="C27" s="293"/>
      <c r="D27" s="293"/>
      <c r="E27" s="293"/>
      <c r="F27" s="293"/>
      <c r="G27" s="293"/>
      <c r="H27" s="293"/>
      <c r="I27" s="293"/>
      <c r="J27" s="293"/>
    </row>
    <row r="28" spans="1:10" ht="13.5" x14ac:dyDescent="0.25">
      <c r="A28" s="148" t="s">
        <v>137</v>
      </c>
      <c r="B28" s="295"/>
      <c r="C28" s="295"/>
      <c r="D28" s="295"/>
      <c r="E28" s="295"/>
      <c r="F28" s="295"/>
      <c r="G28" s="295"/>
      <c r="H28" s="295"/>
      <c r="I28" s="295"/>
      <c r="J28" s="295"/>
    </row>
    <row r="29" spans="1:10" ht="13.5" x14ac:dyDescent="0.25">
      <c r="A29" s="148" t="s">
        <v>653</v>
      </c>
      <c r="B29" s="296"/>
      <c r="C29" s="296"/>
      <c r="D29" s="296"/>
      <c r="E29" s="296"/>
      <c r="F29" s="296"/>
      <c r="G29" s="296"/>
      <c r="H29" s="296"/>
      <c r="I29" s="296"/>
      <c r="J29" s="296"/>
    </row>
    <row r="30" spans="1:10" ht="13.5" x14ac:dyDescent="0.25">
      <c r="A30" s="148" t="s">
        <v>138</v>
      </c>
      <c r="B30" s="298"/>
      <c r="C30" s="298"/>
      <c r="D30" s="298"/>
      <c r="E30" s="298"/>
      <c r="F30" s="298"/>
      <c r="G30" s="298"/>
      <c r="H30" s="298"/>
      <c r="I30" s="298"/>
      <c r="J30" s="298"/>
    </row>
    <row r="31" spans="1:10" ht="13.5" x14ac:dyDescent="0.25">
      <c r="A31" s="148" t="s">
        <v>647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2" spans="1:10" ht="13.5" x14ac:dyDescent="0.25">
      <c r="A32" s="148" t="s">
        <v>648</v>
      </c>
      <c r="B32" s="295"/>
      <c r="C32" s="295"/>
      <c r="D32" s="295"/>
      <c r="E32" s="295"/>
      <c r="F32" s="295"/>
      <c r="G32" s="295"/>
      <c r="H32" s="295"/>
      <c r="I32" s="295"/>
      <c r="J32" s="295"/>
    </row>
    <row r="33" spans="1:10" ht="13.5" x14ac:dyDescent="0.25">
      <c r="A33" s="148" t="s">
        <v>649</v>
      </c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ht="54" customHeight="1" x14ac:dyDescent="0.25">
      <c r="A34" s="342" t="s">
        <v>650</v>
      </c>
      <c r="B34" s="342"/>
      <c r="C34" s="342"/>
      <c r="D34" s="342"/>
      <c r="E34" s="342"/>
      <c r="F34" s="342"/>
      <c r="G34" s="342"/>
      <c r="H34" s="342"/>
      <c r="I34" s="342"/>
      <c r="J34" s="342"/>
    </row>
    <row r="35" spans="1:10" ht="13.5" x14ac:dyDescent="0.25">
      <c r="A35" s="148"/>
      <c r="B35" s="282"/>
      <c r="C35" s="282"/>
      <c r="D35" s="282"/>
      <c r="E35" s="282"/>
      <c r="F35" s="282"/>
      <c r="G35" s="282"/>
      <c r="H35" s="282"/>
      <c r="I35" s="282"/>
      <c r="J35" s="282"/>
    </row>
    <row r="36" spans="1:10" ht="13.5" x14ac:dyDescent="0.25">
      <c r="A36" s="148" t="s">
        <v>651</v>
      </c>
      <c r="B36" s="301"/>
      <c r="C36" s="302"/>
      <c r="D36" s="112"/>
      <c r="E36" s="112"/>
      <c r="F36" s="112"/>
      <c r="G36" s="112"/>
      <c r="H36" s="112"/>
      <c r="I36" s="112"/>
      <c r="J36" s="112"/>
    </row>
  </sheetData>
  <mergeCells count="9">
    <mergeCell ref="A23:J23"/>
    <mergeCell ref="A24:J24"/>
    <mergeCell ref="A34:J34"/>
    <mergeCell ref="B1:J1"/>
    <mergeCell ref="B2:J2"/>
    <mergeCell ref="H3:J3"/>
    <mergeCell ref="A4:J4"/>
    <mergeCell ref="A8:J8"/>
    <mergeCell ref="A14:J14"/>
  </mergeCells>
  <phoneticPr fontId="9" type="noConversion"/>
  <dataValidations count="1">
    <dataValidation type="whole" operator="equal" allowBlank="1" showInputMessage="1" showErrorMessage="1" sqref="J9:J12 J15:J19" xr:uid="{00000000-0002-0000-0200-000000000000}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scale="9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4"/>
  <sheetViews>
    <sheetView zoomScale="112" zoomScaleNormal="112" workbookViewId="0">
      <selection activeCell="A12" sqref="A12:XFD12"/>
    </sheetView>
  </sheetViews>
  <sheetFormatPr defaultColWidth="16.140625" defaultRowHeight="15" x14ac:dyDescent="0.25"/>
  <cols>
    <col min="1" max="1" width="4.5703125" style="50" customWidth="1"/>
    <col min="2" max="2" width="46.85546875" style="50" customWidth="1"/>
    <col min="3" max="3" width="9.85546875" style="50" bestFit="1" customWidth="1"/>
    <col min="4" max="4" width="6.5703125" style="50" bestFit="1" customWidth="1"/>
    <col min="5" max="5" width="18" style="50" bestFit="1" customWidth="1"/>
    <col min="6" max="10" width="12.7109375" style="50" customWidth="1"/>
    <col min="11" max="16384" width="16.140625" style="50"/>
  </cols>
  <sheetData>
    <row r="1" spans="1:10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281" customFormat="1" ht="12.75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ht="15" customHeight="1" x14ac:dyDescent="0.25">
      <c r="A3" s="52"/>
      <c r="B3" s="104"/>
      <c r="C3" s="3"/>
      <c r="D3" s="52"/>
      <c r="E3" s="52"/>
      <c r="F3" s="52"/>
      <c r="G3" s="52"/>
      <c r="H3" s="353"/>
      <c r="I3" s="353"/>
      <c r="J3" s="353"/>
    </row>
    <row r="4" spans="1:10" s="52" customFormat="1" ht="15.75" x14ac:dyDescent="0.25">
      <c r="A4" s="345" t="s">
        <v>110</v>
      </c>
      <c r="B4" s="345"/>
      <c r="C4" s="345"/>
      <c r="D4" s="345"/>
      <c r="E4" s="345"/>
      <c r="F4" s="345"/>
      <c r="G4" s="345"/>
      <c r="H4" s="345"/>
      <c r="I4" s="345"/>
      <c r="J4" s="345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x14ac:dyDescent="0.25">
      <c r="A8" s="361" t="s">
        <v>11</v>
      </c>
      <c r="B8" s="362"/>
      <c r="C8" s="362"/>
      <c r="D8" s="362"/>
      <c r="E8" s="362"/>
      <c r="F8" s="362"/>
      <c r="G8" s="362"/>
      <c r="H8" s="362"/>
      <c r="I8" s="362"/>
      <c r="J8" s="363"/>
    </row>
    <row r="9" spans="1:10" x14ac:dyDescent="0.25">
      <c r="A9" s="153">
        <v>1</v>
      </c>
      <c r="B9" s="154" t="s">
        <v>82</v>
      </c>
      <c r="C9" s="33">
        <v>31000</v>
      </c>
      <c r="D9" s="169" t="s">
        <v>12</v>
      </c>
      <c r="E9" s="89"/>
      <c r="F9" s="107"/>
      <c r="G9" s="27">
        <f>C9*F9</f>
        <v>0</v>
      </c>
      <c r="H9" s="27">
        <f>G9*0.095</f>
        <v>0</v>
      </c>
      <c r="I9" s="27">
        <f>+G9+H9</f>
        <v>0</v>
      </c>
      <c r="J9" s="92"/>
    </row>
    <row r="10" spans="1:10" x14ac:dyDescent="0.25">
      <c r="A10" s="20"/>
      <c r="B10" s="20" t="s">
        <v>76</v>
      </c>
      <c r="C10" s="21"/>
      <c r="D10" s="21" t="s">
        <v>4</v>
      </c>
      <c r="E10" s="21" t="s">
        <v>4</v>
      </c>
      <c r="F10" s="21" t="s">
        <v>4</v>
      </c>
      <c r="G10" s="35">
        <f>+G9</f>
        <v>0</v>
      </c>
      <c r="H10" s="35">
        <f>+H9</f>
        <v>0</v>
      </c>
      <c r="I10" s="35">
        <f>+I9</f>
        <v>0</v>
      </c>
      <c r="J10" s="105">
        <f>+J9</f>
        <v>0</v>
      </c>
    </row>
    <row r="11" spans="1:10" x14ac:dyDescent="0.25">
      <c r="A11" s="358" t="s">
        <v>53</v>
      </c>
      <c r="B11" s="359"/>
      <c r="C11" s="359"/>
      <c r="D11" s="359"/>
      <c r="E11" s="359"/>
      <c r="F11" s="359"/>
      <c r="G11" s="359"/>
      <c r="H11" s="359"/>
      <c r="I11" s="359"/>
      <c r="J11" s="360"/>
    </row>
    <row r="12" spans="1:10" s="390" customFormat="1" x14ac:dyDescent="0.25">
      <c r="A12" s="381">
        <v>1</v>
      </c>
      <c r="B12" s="382" t="s">
        <v>696</v>
      </c>
      <c r="C12" s="383">
        <v>11000</v>
      </c>
      <c r="D12" s="384" t="s">
        <v>12</v>
      </c>
      <c r="E12" s="385"/>
      <c r="F12" s="386"/>
      <c r="G12" s="387">
        <f>C12*F12</f>
        <v>0</v>
      </c>
      <c r="H12" s="388">
        <f>+G12*0.095</f>
        <v>0</v>
      </c>
      <c r="I12" s="387">
        <f>+G12+H12</f>
        <v>0</v>
      </c>
      <c r="J12" s="389" t="s">
        <v>4</v>
      </c>
    </row>
    <row r="13" spans="1:10" x14ac:dyDescent="0.25">
      <c r="A13" s="26"/>
      <c r="B13" s="26" t="s">
        <v>52</v>
      </c>
      <c r="C13" s="59"/>
      <c r="D13" s="59" t="s">
        <v>4</v>
      </c>
      <c r="E13" s="59" t="s">
        <v>4</v>
      </c>
      <c r="F13" s="59" t="s">
        <v>4</v>
      </c>
      <c r="G13" s="36">
        <f>+G12</f>
        <v>0</v>
      </c>
      <c r="H13" s="36">
        <f>+H12</f>
        <v>0</v>
      </c>
      <c r="I13" s="36">
        <f>+I12</f>
        <v>0</v>
      </c>
      <c r="J13" s="59" t="s">
        <v>4</v>
      </c>
    </row>
    <row r="14" spans="1:10" x14ac:dyDescent="0.25">
      <c r="A14" s="358" t="s">
        <v>164</v>
      </c>
      <c r="B14" s="359"/>
      <c r="C14" s="359"/>
      <c r="D14" s="359"/>
      <c r="E14" s="359"/>
      <c r="F14" s="359"/>
      <c r="G14" s="359"/>
      <c r="H14" s="359"/>
      <c r="I14" s="359"/>
      <c r="J14" s="360"/>
    </row>
    <row r="15" spans="1:10" ht="39" x14ac:dyDescent="0.25">
      <c r="A15" s="180">
        <v>1</v>
      </c>
      <c r="B15" s="181" t="s">
        <v>499</v>
      </c>
      <c r="C15" s="33">
        <v>200</v>
      </c>
      <c r="D15" s="169" t="s">
        <v>3</v>
      </c>
      <c r="E15" s="91"/>
      <c r="F15" s="109"/>
      <c r="G15" s="38">
        <f>C15*F15</f>
        <v>0</v>
      </c>
      <c r="H15" s="27">
        <f>+G15*0.095</f>
        <v>0</v>
      </c>
      <c r="I15" s="38">
        <f>+G15+H15</f>
        <v>0</v>
      </c>
      <c r="J15" s="59"/>
    </row>
    <row r="16" spans="1:10" ht="39" x14ac:dyDescent="0.25">
      <c r="A16" s="180">
        <v>2</v>
      </c>
      <c r="B16" s="181" t="s">
        <v>500</v>
      </c>
      <c r="C16" s="33">
        <v>120</v>
      </c>
      <c r="D16" s="169" t="s">
        <v>3</v>
      </c>
      <c r="E16" s="91"/>
      <c r="F16" s="109"/>
      <c r="G16" s="38">
        <f t="shared" ref="G16:G17" si="0">C16*F16</f>
        <v>0</v>
      </c>
      <c r="H16" s="27">
        <f t="shared" ref="H16:H17" si="1">+G16*0.095</f>
        <v>0</v>
      </c>
      <c r="I16" s="38">
        <f t="shared" ref="I16:I17" si="2">+G16+H16</f>
        <v>0</v>
      </c>
      <c r="J16" s="59"/>
    </row>
    <row r="17" spans="1:10" ht="39" x14ac:dyDescent="0.25">
      <c r="A17" s="180">
        <v>3</v>
      </c>
      <c r="B17" s="181" t="s">
        <v>501</v>
      </c>
      <c r="C17" s="33">
        <v>150</v>
      </c>
      <c r="D17" s="169" t="s">
        <v>3</v>
      </c>
      <c r="E17" s="91"/>
      <c r="F17" s="109"/>
      <c r="G17" s="38">
        <f t="shared" si="0"/>
        <v>0</v>
      </c>
      <c r="H17" s="27">
        <f t="shared" si="1"/>
        <v>0</v>
      </c>
      <c r="I17" s="38">
        <f t="shared" si="2"/>
        <v>0</v>
      </c>
      <c r="J17" s="59"/>
    </row>
    <row r="18" spans="1:10" x14ac:dyDescent="0.25">
      <c r="A18" s="26"/>
      <c r="B18" s="26" t="s">
        <v>165</v>
      </c>
      <c r="C18" s="59"/>
      <c r="D18" s="59" t="s">
        <v>4</v>
      </c>
      <c r="E18" s="59" t="s">
        <v>4</v>
      </c>
      <c r="F18" s="59" t="s">
        <v>4</v>
      </c>
      <c r="G18" s="36">
        <f>SUM(G15:G17)</f>
        <v>0</v>
      </c>
      <c r="H18" s="36">
        <f t="shared" ref="H18:J18" si="3">SUM(H15:H17)</f>
        <v>0</v>
      </c>
      <c r="I18" s="36">
        <f t="shared" si="3"/>
        <v>0</v>
      </c>
      <c r="J18" s="77">
        <f t="shared" si="3"/>
        <v>0</v>
      </c>
    </row>
    <row r="19" spans="1:10" x14ac:dyDescent="0.25">
      <c r="A19" s="117"/>
      <c r="B19" s="117"/>
      <c r="C19" s="118"/>
      <c r="D19" s="118"/>
      <c r="E19" s="118"/>
      <c r="F19" s="118"/>
      <c r="G19" s="119"/>
      <c r="H19" s="119"/>
      <c r="I19" s="119"/>
      <c r="J19" s="118"/>
    </row>
    <row r="20" spans="1:10" s="120" customFormat="1" x14ac:dyDescent="0.25"/>
    <row r="21" spans="1:10" s="205" customFormat="1" ht="12.95" customHeight="1" x14ac:dyDescent="0.2">
      <c r="A21" s="199" t="s">
        <v>519</v>
      </c>
      <c r="B21" s="200"/>
      <c r="C21" s="201"/>
      <c r="D21" s="202"/>
      <c r="E21" s="200"/>
      <c r="F21" s="200"/>
      <c r="G21" s="200"/>
      <c r="H21" s="200"/>
      <c r="I21" s="200"/>
      <c r="J21" s="200"/>
    </row>
    <row r="22" spans="1:10" s="205" customFormat="1" ht="12.95" customHeight="1" x14ac:dyDescent="0.2">
      <c r="A22" s="357" t="s">
        <v>532</v>
      </c>
      <c r="B22" s="357"/>
      <c r="C22" s="357"/>
      <c r="D22" s="357"/>
      <c r="E22" s="357"/>
      <c r="F22" s="357"/>
      <c r="G22" s="357"/>
      <c r="H22" s="357"/>
      <c r="I22" s="357"/>
      <c r="J22" s="357"/>
    </row>
    <row r="23" spans="1:10" s="120" customFormat="1" x14ac:dyDescent="0.25"/>
    <row r="24" spans="1:10" x14ac:dyDescent="0.25">
      <c r="A24" s="291" t="s">
        <v>153</v>
      </c>
      <c r="B24" s="292"/>
      <c r="C24" s="292"/>
      <c r="D24" s="292"/>
      <c r="E24" s="292"/>
      <c r="F24" s="292"/>
      <c r="G24" s="292"/>
      <c r="H24" s="292"/>
      <c r="I24" s="292"/>
      <c r="J24" s="292"/>
    </row>
    <row r="25" spans="1:10" x14ac:dyDescent="0.25">
      <c r="A25" s="148" t="s">
        <v>81</v>
      </c>
      <c r="B25" s="293"/>
      <c r="C25" s="293"/>
      <c r="D25" s="293"/>
      <c r="E25" s="293"/>
      <c r="F25" s="293"/>
      <c r="G25" s="293"/>
      <c r="H25" s="293"/>
      <c r="I25" s="293"/>
      <c r="J25" s="293"/>
    </row>
    <row r="26" spans="1:10" x14ac:dyDescent="0.25">
      <c r="A26" s="148" t="s">
        <v>137</v>
      </c>
      <c r="B26" s="295"/>
      <c r="C26" s="295"/>
      <c r="D26" s="295"/>
      <c r="E26" s="295"/>
      <c r="F26" s="295"/>
      <c r="G26" s="295"/>
      <c r="H26" s="295"/>
      <c r="I26" s="295"/>
      <c r="J26" s="295"/>
    </row>
    <row r="27" spans="1:10" s="53" customFormat="1" ht="13.5" x14ac:dyDescent="0.25">
      <c r="A27" s="148" t="s">
        <v>653</v>
      </c>
      <c r="B27" s="296"/>
      <c r="C27" s="296"/>
      <c r="D27" s="296"/>
      <c r="E27" s="296"/>
      <c r="F27" s="296"/>
      <c r="G27" s="296"/>
      <c r="H27" s="296"/>
      <c r="I27" s="296"/>
      <c r="J27" s="296"/>
    </row>
    <row r="28" spans="1:10" x14ac:dyDescent="0.25">
      <c r="A28" s="148" t="s">
        <v>138</v>
      </c>
      <c r="B28" s="298"/>
      <c r="C28" s="298"/>
      <c r="D28" s="298"/>
      <c r="E28" s="298"/>
      <c r="F28" s="298"/>
      <c r="G28" s="298"/>
      <c r="H28" s="298"/>
      <c r="I28" s="298"/>
      <c r="J28" s="298"/>
    </row>
    <row r="29" spans="1:10" x14ac:dyDescent="0.25">
      <c r="A29" s="148" t="s">
        <v>647</v>
      </c>
      <c r="B29" s="295"/>
      <c r="C29" s="295"/>
      <c r="D29" s="295"/>
      <c r="E29" s="295"/>
      <c r="F29" s="295"/>
      <c r="G29" s="295"/>
      <c r="H29" s="295"/>
      <c r="I29" s="295"/>
      <c r="J29" s="295"/>
    </row>
    <row r="30" spans="1:10" x14ac:dyDescent="0.25">
      <c r="A30" s="148" t="s">
        <v>648</v>
      </c>
      <c r="B30" s="295"/>
      <c r="C30" s="295"/>
      <c r="D30" s="295"/>
      <c r="E30" s="295"/>
      <c r="F30" s="295"/>
      <c r="G30" s="295"/>
      <c r="H30" s="295"/>
      <c r="I30" s="295"/>
      <c r="J30" s="295"/>
    </row>
    <row r="31" spans="1:10" x14ac:dyDescent="0.25">
      <c r="A31" s="148" t="s">
        <v>649</v>
      </c>
      <c r="B31" s="293"/>
      <c r="C31" s="293"/>
      <c r="D31" s="293"/>
      <c r="E31" s="293"/>
      <c r="F31" s="293"/>
      <c r="G31" s="293"/>
      <c r="H31" s="293"/>
      <c r="I31" s="293"/>
      <c r="J31" s="293"/>
    </row>
    <row r="32" spans="1:10" ht="44.25" customHeight="1" x14ac:dyDescent="0.25">
      <c r="A32" s="342" t="s">
        <v>650</v>
      </c>
      <c r="B32" s="342"/>
      <c r="C32" s="342"/>
      <c r="D32" s="342"/>
      <c r="E32" s="342"/>
      <c r="F32" s="342"/>
      <c r="G32" s="342"/>
      <c r="H32" s="342"/>
      <c r="I32" s="342"/>
      <c r="J32" s="342"/>
    </row>
    <row r="33" spans="1:10" x14ac:dyDescent="0.25">
      <c r="A33" s="148"/>
      <c r="B33" s="282"/>
      <c r="C33" s="282"/>
      <c r="D33" s="282"/>
      <c r="E33" s="282"/>
      <c r="F33" s="282"/>
      <c r="G33" s="282"/>
      <c r="H33" s="282"/>
      <c r="I33" s="282"/>
      <c r="J33" s="282"/>
    </row>
    <row r="34" spans="1:10" x14ac:dyDescent="0.25">
      <c r="A34" s="148" t="s">
        <v>651</v>
      </c>
      <c r="B34" s="301"/>
      <c r="C34" s="302"/>
      <c r="D34" s="112"/>
      <c r="E34" s="112"/>
      <c r="F34" s="112"/>
      <c r="G34" s="112"/>
      <c r="H34" s="112"/>
      <c r="I34" s="112"/>
      <c r="J34" s="112"/>
    </row>
  </sheetData>
  <mergeCells count="9">
    <mergeCell ref="A22:J22"/>
    <mergeCell ref="A32:J32"/>
    <mergeCell ref="A14:J14"/>
    <mergeCell ref="A11:J11"/>
    <mergeCell ref="B1:J1"/>
    <mergeCell ref="B2:J2"/>
    <mergeCell ref="A4:J4"/>
    <mergeCell ref="A8:J8"/>
    <mergeCell ref="H3:J3"/>
  </mergeCells>
  <phoneticPr fontId="9" type="noConversion"/>
  <dataValidations count="1">
    <dataValidation type="whole" operator="equal" allowBlank="1" showInputMessage="1" showErrorMessage="1" sqref="J9" xr:uid="{24976E8F-5021-4BFD-99A1-0BFC0CB06269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5"/>
  <sheetViews>
    <sheetView zoomScale="110" zoomScaleNormal="110" workbookViewId="0">
      <pane ySplit="7" topLeftCell="A101" activePane="bottomLeft" state="frozen"/>
      <selection pane="bottomLeft" activeCell="A90" sqref="A90:J90"/>
    </sheetView>
  </sheetViews>
  <sheetFormatPr defaultColWidth="16.140625" defaultRowHeight="12.75" x14ac:dyDescent="0.25"/>
  <cols>
    <col min="1" max="1" width="4.5703125" style="164" customWidth="1"/>
    <col min="2" max="2" width="46.85546875" style="2" customWidth="1"/>
    <col min="3" max="3" width="9.85546875" style="3" bestFit="1" customWidth="1"/>
    <col min="4" max="4" width="6.5703125" style="2" bestFit="1" customWidth="1"/>
    <col min="5" max="5" width="18" style="2" bestFit="1" customWidth="1"/>
    <col min="6" max="9" width="12.7109375" style="2" customWidth="1"/>
    <col min="10" max="10" width="12.7109375" style="52" customWidth="1"/>
    <col min="11" max="16384" width="16.140625" style="2"/>
  </cols>
  <sheetData>
    <row r="1" spans="1:10" s="83" customFormat="1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281" customForma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ht="13.5" x14ac:dyDescent="0.25">
      <c r="B3" s="14"/>
      <c r="H3" s="353"/>
      <c r="I3" s="353"/>
      <c r="J3" s="353"/>
    </row>
    <row r="4" spans="1:10" s="52" customFormat="1" ht="15.75" x14ac:dyDescent="0.25">
      <c r="A4" s="345" t="s">
        <v>111</v>
      </c>
      <c r="B4" s="345"/>
      <c r="C4" s="345"/>
      <c r="D4" s="345"/>
      <c r="E4" s="345"/>
      <c r="F4" s="345"/>
      <c r="G4" s="345"/>
      <c r="H4" s="345"/>
      <c r="I4" s="345"/>
      <c r="J4" s="345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x14ac:dyDescent="0.25">
      <c r="A8" s="365" t="s">
        <v>105</v>
      </c>
      <c r="B8" s="365"/>
      <c r="C8" s="365"/>
      <c r="D8" s="365"/>
      <c r="E8" s="365"/>
      <c r="F8" s="365"/>
      <c r="G8" s="365"/>
      <c r="H8" s="365"/>
      <c r="I8" s="365"/>
      <c r="J8" s="365"/>
    </row>
    <row r="9" spans="1:10" ht="13.5" x14ac:dyDescent="0.25">
      <c r="A9" s="157">
        <v>1</v>
      </c>
      <c r="B9" s="153" t="s">
        <v>98</v>
      </c>
      <c r="C9" s="33">
        <v>3</v>
      </c>
      <c r="D9" s="39" t="s">
        <v>3</v>
      </c>
      <c r="E9" s="33" t="s">
        <v>4</v>
      </c>
      <c r="F9" s="93"/>
      <c r="G9" s="57">
        <f>C9*F9</f>
        <v>0</v>
      </c>
      <c r="H9" s="23">
        <f>G9*0.095</f>
        <v>0</v>
      </c>
      <c r="I9" s="57">
        <f>+G9+H9</f>
        <v>0</v>
      </c>
      <c r="J9" s="87"/>
    </row>
    <row r="10" spans="1:10" ht="13.5" x14ac:dyDescent="0.25">
      <c r="A10" s="157">
        <v>2</v>
      </c>
      <c r="B10" s="153" t="s">
        <v>14</v>
      </c>
      <c r="C10" s="33">
        <v>600</v>
      </c>
      <c r="D10" s="39" t="s">
        <v>3</v>
      </c>
      <c r="E10" s="33" t="s">
        <v>4</v>
      </c>
      <c r="F10" s="93"/>
      <c r="G10" s="57">
        <f t="shared" ref="G10:G73" si="0">C10*F10</f>
        <v>0</v>
      </c>
      <c r="H10" s="23">
        <f t="shared" ref="H10:H73" si="1">G10*0.095</f>
        <v>0</v>
      </c>
      <c r="I10" s="57">
        <f t="shared" ref="I10:I73" si="2">+G10+H10</f>
        <v>0</v>
      </c>
      <c r="J10" s="87"/>
    </row>
    <row r="11" spans="1:10" ht="13.5" x14ac:dyDescent="0.25">
      <c r="A11" s="157">
        <v>3</v>
      </c>
      <c r="B11" s="154" t="s">
        <v>97</v>
      </c>
      <c r="C11" s="33">
        <v>360</v>
      </c>
      <c r="D11" s="39" t="s">
        <v>3</v>
      </c>
      <c r="E11" s="33" t="s">
        <v>4</v>
      </c>
      <c r="F11" s="93"/>
      <c r="G11" s="57">
        <f t="shared" si="0"/>
        <v>0</v>
      </c>
      <c r="H11" s="23">
        <f t="shared" si="1"/>
        <v>0</v>
      </c>
      <c r="I11" s="57">
        <f t="shared" si="2"/>
        <v>0</v>
      </c>
      <c r="J11" s="87"/>
    </row>
    <row r="12" spans="1:10" s="52" customFormat="1" ht="13.5" x14ac:dyDescent="0.25">
      <c r="A12" s="157">
        <v>4</v>
      </c>
      <c r="B12" s="153" t="s">
        <v>271</v>
      </c>
      <c r="C12" s="33">
        <v>360</v>
      </c>
      <c r="D12" s="39" t="s">
        <v>3</v>
      </c>
      <c r="E12" s="33" t="s">
        <v>4</v>
      </c>
      <c r="F12" s="93"/>
      <c r="G12" s="57">
        <f t="shared" si="0"/>
        <v>0</v>
      </c>
      <c r="H12" s="23">
        <f t="shared" si="1"/>
        <v>0</v>
      </c>
      <c r="I12" s="57">
        <f t="shared" si="2"/>
        <v>0</v>
      </c>
      <c r="J12" s="87"/>
    </row>
    <row r="13" spans="1:10" s="52" customFormat="1" ht="13.5" x14ac:dyDescent="0.25">
      <c r="A13" s="157">
        <v>5</v>
      </c>
      <c r="B13" s="153" t="s">
        <v>15</v>
      </c>
      <c r="C13" s="33">
        <v>900</v>
      </c>
      <c r="D13" s="39" t="s">
        <v>3</v>
      </c>
      <c r="E13" s="33" t="s">
        <v>4</v>
      </c>
      <c r="F13" s="93"/>
      <c r="G13" s="57">
        <f t="shared" si="0"/>
        <v>0</v>
      </c>
      <c r="H13" s="23">
        <f t="shared" si="1"/>
        <v>0</v>
      </c>
      <c r="I13" s="57">
        <f t="shared" si="2"/>
        <v>0</v>
      </c>
      <c r="J13" s="87"/>
    </row>
    <row r="14" spans="1:10" ht="13.5" x14ac:dyDescent="0.25">
      <c r="A14" s="157">
        <v>6</v>
      </c>
      <c r="B14" s="153" t="s">
        <v>54</v>
      </c>
      <c r="C14" s="33">
        <v>600</v>
      </c>
      <c r="D14" s="39" t="s">
        <v>3</v>
      </c>
      <c r="E14" s="33" t="s">
        <v>4</v>
      </c>
      <c r="F14" s="93"/>
      <c r="G14" s="57">
        <f t="shared" si="0"/>
        <v>0</v>
      </c>
      <c r="H14" s="23">
        <f t="shared" si="1"/>
        <v>0</v>
      </c>
      <c r="I14" s="57">
        <f t="shared" si="2"/>
        <v>0</v>
      </c>
      <c r="J14" s="87"/>
    </row>
    <row r="15" spans="1:10" s="52" customFormat="1" ht="13.5" x14ac:dyDescent="0.25">
      <c r="A15" s="157">
        <v>7</v>
      </c>
      <c r="B15" s="153" t="s">
        <v>16</v>
      </c>
      <c r="C15" s="33">
        <v>2000</v>
      </c>
      <c r="D15" s="39" t="s">
        <v>3</v>
      </c>
      <c r="E15" s="33" t="s">
        <v>4</v>
      </c>
      <c r="F15" s="93"/>
      <c r="G15" s="57">
        <f t="shared" si="0"/>
        <v>0</v>
      </c>
      <c r="H15" s="23">
        <f t="shared" si="1"/>
        <v>0</v>
      </c>
      <c r="I15" s="57">
        <f t="shared" si="2"/>
        <v>0</v>
      </c>
      <c r="J15" s="87"/>
    </row>
    <row r="16" spans="1:10" s="52" customFormat="1" ht="13.5" x14ac:dyDescent="0.25">
      <c r="A16" s="157">
        <v>8</v>
      </c>
      <c r="B16" s="153" t="s">
        <v>17</v>
      </c>
      <c r="C16" s="33">
        <v>60</v>
      </c>
      <c r="D16" s="39" t="s">
        <v>3</v>
      </c>
      <c r="E16" s="33" t="s">
        <v>4</v>
      </c>
      <c r="F16" s="93"/>
      <c r="G16" s="57">
        <f t="shared" si="0"/>
        <v>0</v>
      </c>
      <c r="H16" s="23">
        <f t="shared" si="1"/>
        <v>0</v>
      </c>
      <c r="I16" s="57">
        <f t="shared" si="2"/>
        <v>0</v>
      </c>
      <c r="J16" s="87"/>
    </row>
    <row r="17" spans="1:10" ht="13.5" x14ac:dyDescent="0.25">
      <c r="A17" s="157">
        <v>9</v>
      </c>
      <c r="B17" s="154" t="s">
        <v>128</v>
      </c>
      <c r="C17" s="33">
        <v>3</v>
      </c>
      <c r="D17" s="39" t="s">
        <v>3</v>
      </c>
      <c r="E17" s="33" t="s">
        <v>4</v>
      </c>
      <c r="F17" s="93"/>
      <c r="G17" s="57">
        <f t="shared" si="0"/>
        <v>0</v>
      </c>
      <c r="H17" s="23">
        <f t="shared" si="1"/>
        <v>0</v>
      </c>
      <c r="I17" s="57">
        <f t="shared" si="2"/>
        <v>0</v>
      </c>
      <c r="J17" s="87"/>
    </row>
    <row r="18" spans="1:10" s="52" customFormat="1" ht="13.5" x14ac:dyDescent="0.25">
      <c r="A18" s="157">
        <v>10</v>
      </c>
      <c r="B18" s="153" t="s">
        <v>13</v>
      </c>
      <c r="C18" s="33">
        <v>200</v>
      </c>
      <c r="D18" s="39" t="s">
        <v>3</v>
      </c>
      <c r="E18" s="33" t="s">
        <v>4</v>
      </c>
      <c r="F18" s="93"/>
      <c r="G18" s="57">
        <f t="shared" si="0"/>
        <v>0</v>
      </c>
      <c r="H18" s="23">
        <f t="shared" si="1"/>
        <v>0</v>
      </c>
      <c r="I18" s="57">
        <f t="shared" si="2"/>
        <v>0</v>
      </c>
      <c r="J18" s="87"/>
    </row>
    <row r="19" spans="1:10" ht="13.5" x14ac:dyDescent="0.25">
      <c r="A19" s="157">
        <v>11</v>
      </c>
      <c r="B19" s="182" t="s">
        <v>277</v>
      </c>
      <c r="C19" s="33">
        <v>30</v>
      </c>
      <c r="D19" s="39" t="s">
        <v>3</v>
      </c>
      <c r="E19" s="33" t="s">
        <v>4</v>
      </c>
      <c r="F19" s="93"/>
      <c r="G19" s="57">
        <f t="shared" si="0"/>
        <v>0</v>
      </c>
      <c r="H19" s="23">
        <f t="shared" si="1"/>
        <v>0</v>
      </c>
      <c r="I19" s="57">
        <f t="shared" si="2"/>
        <v>0</v>
      </c>
      <c r="J19" s="87"/>
    </row>
    <row r="20" spans="1:10" ht="13.5" x14ac:dyDescent="0.25">
      <c r="A20" s="157">
        <v>12</v>
      </c>
      <c r="B20" s="153" t="s">
        <v>272</v>
      </c>
      <c r="C20" s="33">
        <v>100</v>
      </c>
      <c r="D20" s="39" t="s">
        <v>3</v>
      </c>
      <c r="E20" s="33" t="s">
        <v>4</v>
      </c>
      <c r="F20" s="93"/>
      <c r="G20" s="57">
        <f t="shared" si="0"/>
        <v>0</v>
      </c>
      <c r="H20" s="23">
        <f t="shared" si="1"/>
        <v>0</v>
      </c>
      <c r="I20" s="57">
        <f t="shared" si="2"/>
        <v>0</v>
      </c>
      <c r="J20" s="87"/>
    </row>
    <row r="21" spans="1:10" ht="13.5" x14ac:dyDescent="0.25">
      <c r="A21" s="157">
        <v>13</v>
      </c>
      <c r="B21" s="153" t="s">
        <v>18</v>
      </c>
      <c r="C21" s="33">
        <v>100</v>
      </c>
      <c r="D21" s="39" t="s">
        <v>3</v>
      </c>
      <c r="E21" s="33" t="s">
        <v>4</v>
      </c>
      <c r="F21" s="93"/>
      <c r="G21" s="57">
        <f t="shared" si="0"/>
        <v>0</v>
      </c>
      <c r="H21" s="23">
        <f t="shared" si="1"/>
        <v>0</v>
      </c>
      <c r="I21" s="57">
        <f t="shared" si="2"/>
        <v>0</v>
      </c>
      <c r="J21" s="87"/>
    </row>
    <row r="22" spans="1:10" s="52" customFormat="1" ht="13.5" x14ac:dyDescent="0.25">
      <c r="A22" s="157">
        <v>14</v>
      </c>
      <c r="B22" s="153" t="s">
        <v>273</v>
      </c>
      <c r="C22" s="33">
        <v>2000</v>
      </c>
      <c r="D22" s="39" t="s">
        <v>3</v>
      </c>
      <c r="E22" s="33" t="s">
        <v>4</v>
      </c>
      <c r="F22" s="93"/>
      <c r="G22" s="57">
        <f t="shared" si="0"/>
        <v>0</v>
      </c>
      <c r="H22" s="23">
        <f t="shared" si="1"/>
        <v>0</v>
      </c>
      <c r="I22" s="57">
        <f t="shared" si="2"/>
        <v>0</v>
      </c>
      <c r="J22" s="87"/>
    </row>
    <row r="23" spans="1:10" ht="13.5" x14ac:dyDescent="0.25">
      <c r="A23" s="157">
        <v>15</v>
      </c>
      <c r="B23" s="153" t="s">
        <v>274</v>
      </c>
      <c r="C23" s="33">
        <v>50</v>
      </c>
      <c r="D23" s="39" t="s">
        <v>3</v>
      </c>
      <c r="E23" s="33" t="s">
        <v>4</v>
      </c>
      <c r="F23" s="93"/>
      <c r="G23" s="57">
        <f t="shared" si="0"/>
        <v>0</v>
      </c>
      <c r="H23" s="23">
        <f t="shared" si="1"/>
        <v>0</v>
      </c>
      <c r="I23" s="57">
        <f t="shared" si="2"/>
        <v>0</v>
      </c>
      <c r="J23" s="87"/>
    </row>
    <row r="24" spans="1:10" s="52" customFormat="1" ht="13.5" x14ac:dyDescent="0.25">
      <c r="A24" s="157">
        <v>16</v>
      </c>
      <c r="B24" s="153" t="s">
        <v>283</v>
      </c>
      <c r="C24" s="33">
        <v>300</v>
      </c>
      <c r="D24" s="39" t="s">
        <v>3</v>
      </c>
      <c r="E24" s="33" t="s">
        <v>4</v>
      </c>
      <c r="F24" s="93"/>
      <c r="G24" s="57">
        <f t="shared" si="0"/>
        <v>0</v>
      </c>
      <c r="H24" s="23">
        <f t="shared" si="1"/>
        <v>0</v>
      </c>
      <c r="I24" s="57">
        <f t="shared" si="2"/>
        <v>0</v>
      </c>
      <c r="J24" s="87"/>
    </row>
    <row r="25" spans="1:10" s="52" customFormat="1" ht="13.5" x14ac:dyDescent="0.25">
      <c r="A25" s="157">
        <v>17</v>
      </c>
      <c r="B25" s="153" t="s">
        <v>284</v>
      </c>
      <c r="C25" s="33">
        <v>1000</v>
      </c>
      <c r="D25" s="39" t="s">
        <v>3</v>
      </c>
      <c r="E25" s="33" t="s">
        <v>4</v>
      </c>
      <c r="F25" s="93"/>
      <c r="G25" s="57">
        <f t="shared" si="0"/>
        <v>0</v>
      </c>
      <c r="H25" s="23">
        <f t="shared" si="1"/>
        <v>0</v>
      </c>
      <c r="I25" s="57">
        <f t="shared" si="2"/>
        <v>0</v>
      </c>
      <c r="J25" s="87"/>
    </row>
    <row r="26" spans="1:10" s="52" customFormat="1" ht="13.5" x14ac:dyDescent="0.25">
      <c r="A26" s="157">
        <v>18</v>
      </c>
      <c r="B26" s="153" t="s">
        <v>285</v>
      </c>
      <c r="C26" s="33">
        <v>1000</v>
      </c>
      <c r="D26" s="39" t="s">
        <v>3</v>
      </c>
      <c r="E26" s="33" t="s">
        <v>4</v>
      </c>
      <c r="F26" s="93"/>
      <c r="G26" s="57">
        <f t="shared" si="0"/>
        <v>0</v>
      </c>
      <c r="H26" s="23">
        <f t="shared" si="1"/>
        <v>0</v>
      </c>
      <c r="I26" s="57">
        <f t="shared" si="2"/>
        <v>0</v>
      </c>
      <c r="J26" s="87"/>
    </row>
    <row r="27" spans="1:10" s="52" customFormat="1" ht="13.5" x14ac:dyDescent="0.25">
      <c r="A27" s="157">
        <v>19</v>
      </c>
      <c r="B27" s="153" t="s">
        <v>19</v>
      </c>
      <c r="C27" s="33">
        <v>990</v>
      </c>
      <c r="D27" s="39" t="s">
        <v>3</v>
      </c>
      <c r="E27" s="33" t="s">
        <v>4</v>
      </c>
      <c r="F27" s="93"/>
      <c r="G27" s="57">
        <f t="shared" si="0"/>
        <v>0</v>
      </c>
      <c r="H27" s="23">
        <f t="shared" si="1"/>
        <v>0</v>
      </c>
      <c r="I27" s="57">
        <f t="shared" si="2"/>
        <v>0</v>
      </c>
      <c r="J27" s="87"/>
    </row>
    <row r="28" spans="1:10" ht="13.5" x14ac:dyDescent="0.25">
      <c r="A28" s="157">
        <v>20</v>
      </c>
      <c r="B28" s="153" t="s">
        <v>20</v>
      </c>
      <c r="C28" s="33">
        <v>60</v>
      </c>
      <c r="D28" s="39" t="s">
        <v>3</v>
      </c>
      <c r="E28" s="33" t="s">
        <v>4</v>
      </c>
      <c r="F28" s="93"/>
      <c r="G28" s="57">
        <f t="shared" si="0"/>
        <v>0</v>
      </c>
      <c r="H28" s="23">
        <f t="shared" si="1"/>
        <v>0</v>
      </c>
      <c r="I28" s="57">
        <f t="shared" si="2"/>
        <v>0</v>
      </c>
      <c r="J28" s="87"/>
    </row>
    <row r="29" spans="1:10" s="52" customFormat="1" ht="13.5" x14ac:dyDescent="0.25">
      <c r="A29" s="157">
        <v>21</v>
      </c>
      <c r="B29" s="153" t="s">
        <v>281</v>
      </c>
      <c r="C29" s="33">
        <v>60</v>
      </c>
      <c r="D29" s="39" t="s">
        <v>3</v>
      </c>
      <c r="E29" s="33" t="s">
        <v>4</v>
      </c>
      <c r="F29" s="93"/>
      <c r="G29" s="57">
        <f t="shared" si="0"/>
        <v>0</v>
      </c>
      <c r="H29" s="23">
        <f t="shared" si="1"/>
        <v>0</v>
      </c>
      <c r="I29" s="57">
        <f t="shared" si="2"/>
        <v>0</v>
      </c>
      <c r="J29" s="87"/>
    </row>
    <row r="30" spans="1:10" s="52" customFormat="1" ht="13.5" x14ac:dyDescent="0.25">
      <c r="A30" s="157">
        <v>22</v>
      </c>
      <c r="B30" s="153" t="s">
        <v>280</v>
      </c>
      <c r="C30" s="33">
        <v>200</v>
      </c>
      <c r="D30" s="39" t="s">
        <v>3</v>
      </c>
      <c r="E30" s="33" t="s">
        <v>4</v>
      </c>
      <c r="F30" s="93"/>
      <c r="G30" s="57">
        <f t="shared" si="0"/>
        <v>0</v>
      </c>
      <c r="H30" s="23">
        <f t="shared" si="1"/>
        <v>0</v>
      </c>
      <c r="I30" s="57">
        <f t="shared" si="2"/>
        <v>0</v>
      </c>
      <c r="J30" s="87"/>
    </row>
    <row r="31" spans="1:10" ht="13.5" x14ac:dyDescent="0.25">
      <c r="A31" s="157">
        <v>23</v>
      </c>
      <c r="B31" s="153" t="s">
        <v>95</v>
      </c>
      <c r="C31" s="33">
        <v>100</v>
      </c>
      <c r="D31" s="39" t="s">
        <v>3</v>
      </c>
      <c r="E31" s="33" t="s">
        <v>4</v>
      </c>
      <c r="F31" s="93"/>
      <c r="G31" s="57">
        <f t="shared" si="0"/>
        <v>0</v>
      </c>
      <c r="H31" s="23">
        <f t="shared" si="1"/>
        <v>0</v>
      </c>
      <c r="I31" s="57">
        <f t="shared" si="2"/>
        <v>0</v>
      </c>
      <c r="J31" s="87"/>
    </row>
    <row r="32" spans="1:10" ht="13.5" x14ac:dyDescent="0.25">
      <c r="A32" s="157">
        <v>24</v>
      </c>
      <c r="B32" s="153" t="s">
        <v>526</v>
      </c>
      <c r="C32" s="33">
        <v>800</v>
      </c>
      <c r="D32" s="39" t="s">
        <v>3</v>
      </c>
      <c r="E32" s="33" t="s">
        <v>4</v>
      </c>
      <c r="F32" s="93"/>
      <c r="G32" s="57">
        <f t="shared" si="0"/>
        <v>0</v>
      </c>
      <c r="H32" s="23">
        <f t="shared" si="1"/>
        <v>0</v>
      </c>
      <c r="I32" s="57">
        <f t="shared" si="2"/>
        <v>0</v>
      </c>
      <c r="J32" s="87"/>
    </row>
    <row r="33" spans="1:10" s="52" customFormat="1" ht="13.5" x14ac:dyDescent="0.25">
      <c r="A33" s="157">
        <v>25</v>
      </c>
      <c r="B33" s="153" t="s">
        <v>527</v>
      </c>
      <c r="C33" s="33">
        <v>200</v>
      </c>
      <c r="D33" s="39" t="s">
        <v>3</v>
      </c>
      <c r="E33" s="33" t="s">
        <v>4</v>
      </c>
      <c r="F33" s="93"/>
      <c r="G33" s="57">
        <f t="shared" si="0"/>
        <v>0</v>
      </c>
      <c r="H33" s="23">
        <f t="shared" si="1"/>
        <v>0</v>
      </c>
      <c r="I33" s="57">
        <f t="shared" si="2"/>
        <v>0</v>
      </c>
      <c r="J33" s="87"/>
    </row>
    <row r="34" spans="1:10" ht="13.5" x14ac:dyDescent="0.25">
      <c r="A34" s="157">
        <v>26</v>
      </c>
      <c r="B34" s="154" t="s">
        <v>83</v>
      </c>
      <c r="C34" s="33">
        <v>30</v>
      </c>
      <c r="D34" s="39" t="s">
        <v>3</v>
      </c>
      <c r="E34" s="33" t="s">
        <v>4</v>
      </c>
      <c r="F34" s="93"/>
      <c r="G34" s="57">
        <f t="shared" si="0"/>
        <v>0</v>
      </c>
      <c r="H34" s="23">
        <f t="shared" si="1"/>
        <v>0</v>
      </c>
      <c r="I34" s="57">
        <f t="shared" si="2"/>
        <v>0</v>
      </c>
      <c r="J34" s="87"/>
    </row>
    <row r="35" spans="1:10" ht="13.5" x14ac:dyDescent="0.25">
      <c r="A35" s="157">
        <v>27</v>
      </c>
      <c r="B35" s="154" t="s">
        <v>99</v>
      </c>
      <c r="C35" s="33">
        <v>600</v>
      </c>
      <c r="D35" s="39" t="s">
        <v>3</v>
      </c>
      <c r="E35" s="33" t="s">
        <v>4</v>
      </c>
      <c r="F35" s="93"/>
      <c r="G35" s="57">
        <f t="shared" si="0"/>
        <v>0</v>
      </c>
      <c r="H35" s="23">
        <f t="shared" si="1"/>
        <v>0</v>
      </c>
      <c r="I35" s="57">
        <f t="shared" si="2"/>
        <v>0</v>
      </c>
      <c r="J35" s="87"/>
    </row>
    <row r="36" spans="1:10" ht="13.5" x14ac:dyDescent="0.25">
      <c r="A36" s="157">
        <v>28</v>
      </c>
      <c r="B36" s="154" t="s">
        <v>84</v>
      </c>
      <c r="C36" s="33">
        <v>1500</v>
      </c>
      <c r="D36" s="39" t="s">
        <v>3</v>
      </c>
      <c r="E36" s="33" t="s">
        <v>4</v>
      </c>
      <c r="F36" s="93"/>
      <c r="G36" s="57">
        <f t="shared" si="0"/>
        <v>0</v>
      </c>
      <c r="H36" s="23">
        <f t="shared" si="1"/>
        <v>0</v>
      </c>
      <c r="I36" s="57">
        <f t="shared" si="2"/>
        <v>0</v>
      </c>
      <c r="J36" s="87"/>
    </row>
    <row r="37" spans="1:10" s="52" customFormat="1" ht="13.5" x14ac:dyDescent="0.25">
      <c r="A37" s="157">
        <v>29</v>
      </c>
      <c r="B37" s="153" t="s">
        <v>21</v>
      </c>
      <c r="C37" s="33">
        <v>60</v>
      </c>
      <c r="D37" s="39" t="s">
        <v>3</v>
      </c>
      <c r="E37" s="33" t="s">
        <v>4</v>
      </c>
      <c r="F37" s="93"/>
      <c r="G37" s="57">
        <f t="shared" si="0"/>
        <v>0</v>
      </c>
      <c r="H37" s="23">
        <f t="shared" si="1"/>
        <v>0</v>
      </c>
      <c r="I37" s="57">
        <f t="shared" si="2"/>
        <v>0</v>
      </c>
      <c r="J37" s="87"/>
    </row>
    <row r="38" spans="1:10" ht="13.5" x14ac:dyDescent="0.25">
      <c r="A38" s="157">
        <v>30</v>
      </c>
      <c r="B38" s="154" t="s">
        <v>528</v>
      </c>
      <c r="C38" s="33">
        <v>100</v>
      </c>
      <c r="D38" s="39" t="s">
        <v>3</v>
      </c>
      <c r="E38" s="33" t="s">
        <v>4</v>
      </c>
      <c r="F38" s="93"/>
      <c r="G38" s="57">
        <f t="shared" si="0"/>
        <v>0</v>
      </c>
      <c r="H38" s="23">
        <f t="shared" si="1"/>
        <v>0</v>
      </c>
      <c r="I38" s="57">
        <f t="shared" si="2"/>
        <v>0</v>
      </c>
      <c r="J38" s="87"/>
    </row>
    <row r="39" spans="1:10" ht="13.5" x14ac:dyDescent="0.25">
      <c r="A39" s="157">
        <v>31</v>
      </c>
      <c r="B39" s="153" t="s">
        <v>22</v>
      </c>
      <c r="C39" s="33">
        <v>600</v>
      </c>
      <c r="D39" s="39" t="s">
        <v>3</v>
      </c>
      <c r="E39" s="33" t="s">
        <v>4</v>
      </c>
      <c r="F39" s="93"/>
      <c r="G39" s="57">
        <f t="shared" si="0"/>
        <v>0</v>
      </c>
      <c r="H39" s="23">
        <f t="shared" si="1"/>
        <v>0</v>
      </c>
      <c r="I39" s="57">
        <f t="shared" si="2"/>
        <v>0</v>
      </c>
      <c r="J39" s="87"/>
    </row>
    <row r="40" spans="1:10" ht="13.5" x14ac:dyDescent="0.25">
      <c r="A40" s="157">
        <v>32</v>
      </c>
      <c r="B40" s="153" t="s">
        <v>73</v>
      </c>
      <c r="C40" s="33">
        <v>150</v>
      </c>
      <c r="D40" s="39" t="s">
        <v>3</v>
      </c>
      <c r="E40" s="33" t="s">
        <v>4</v>
      </c>
      <c r="F40" s="93"/>
      <c r="G40" s="57">
        <f t="shared" si="0"/>
        <v>0</v>
      </c>
      <c r="H40" s="23">
        <f t="shared" si="1"/>
        <v>0</v>
      </c>
      <c r="I40" s="57">
        <f t="shared" si="2"/>
        <v>0</v>
      </c>
      <c r="J40" s="87"/>
    </row>
    <row r="41" spans="1:10" ht="13.5" x14ac:dyDescent="0.25">
      <c r="A41" s="157">
        <v>33</v>
      </c>
      <c r="B41" s="153" t="s">
        <v>276</v>
      </c>
      <c r="C41" s="33">
        <v>150</v>
      </c>
      <c r="D41" s="39" t="s">
        <v>3</v>
      </c>
      <c r="E41" s="33" t="s">
        <v>4</v>
      </c>
      <c r="F41" s="93"/>
      <c r="G41" s="57">
        <f t="shared" si="0"/>
        <v>0</v>
      </c>
      <c r="H41" s="23">
        <f t="shared" si="1"/>
        <v>0</v>
      </c>
      <c r="I41" s="57">
        <f t="shared" si="2"/>
        <v>0</v>
      </c>
      <c r="J41" s="87"/>
    </row>
    <row r="42" spans="1:10" s="52" customFormat="1" ht="13.5" x14ac:dyDescent="0.25">
      <c r="A42" s="157">
        <v>34</v>
      </c>
      <c r="B42" s="153" t="s">
        <v>282</v>
      </c>
      <c r="C42" s="33">
        <v>300</v>
      </c>
      <c r="D42" s="39" t="s">
        <v>3</v>
      </c>
      <c r="E42" s="33" t="s">
        <v>4</v>
      </c>
      <c r="F42" s="93"/>
      <c r="G42" s="57">
        <f t="shared" si="0"/>
        <v>0</v>
      </c>
      <c r="H42" s="23">
        <f t="shared" si="1"/>
        <v>0</v>
      </c>
      <c r="I42" s="57">
        <f t="shared" si="2"/>
        <v>0</v>
      </c>
      <c r="J42" s="87"/>
    </row>
    <row r="43" spans="1:10" ht="13.5" x14ac:dyDescent="0.25">
      <c r="A43" s="157">
        <v>35</v>
      </c>
      <c r="B43" s="153" t="s">
        <v>23</v>
      </c>
      <c r="C43" s="33">
        <v>120</v>
      </c>
      <c r="D43" s="39" t="s">
        <v>3</v>
      </c>
      <c r="E43" s="33" t="s">
        <v>4</v>
      </c>
      <c r="F43" s="93"/>
      <c r="G43" s="57">
        <f t="shared" si="0"/>
        <v>0</v>
      </c>
      <c r="H43" s="23">
        <f t="shared" si="1"/>
        <v>0</v>
      </c>
      <c r="I43" s="57">
        <f t="shared" si="2"/>
        <v>0</v>
      </c>
      <c r="J43" s="87"/>
    </row>
    <row r="44" spans="1:10" s="52" customFormat="1" ht="13.5" x14ac:dyDescent="0.25">
      <c r="A44" s="157">
        <v>36</v>
      </c>
      <c r="B44" s="154" t="s">
        <v>85</v>
      </c>
      <c r="C44" s="33">
        <v>105</v>
      </c>
      <c r="D44" s="39" t="s">
        <v>3</v>
      </c>
      <c r="E44" s="33" t="s">
        <v>4</v>
      </c>
      <c r="F44" s="93"/>
      <c r="G44" s="57">
        <f t="shared" si="0"/>
        <v>0</v>
      </c>
      <c r="H44" s="23">
        <f t="shared" si="1"/>
        <v>0</v>
      </c>
      <c r="I44" s="57">
        <f t="shared" si="2"/>
        <v>0</v>
      </c>
      <c r="J44" s="87"/>
    </row>
    <row r="45" spans="1:10" ht="13.5" x14ac:dyDescent="0.25">
      <c r="A45" s="157">
        <v>37</v>
      </c>
      <c r="B45" s="153" t="s">
        <v>100</v>
      </c>
      <c r="C45" s="33">
        <v>75</v>
      </c>
      <c r="D45" s="39" t="s">
        <v>3</v>
      </c>
      <c r="E45" s="33" t="s">
        <v>4</v>
      </c>
      <c r="F45" s="93"/>
      <c r="G45" s="57">
        <f t="shared" si="0"/>
        <v>0</v>
      </c>
      <c r="H45" s="23">
        <f t="shared" si="1"/>
        <v>0</v>
      </c>
      <c r="I45" s="57">
        <f t="shared" si="2"/>
        <v>0</v>
      </c>
      <c r="J45" s="87"/>
    </row>
    <row r="46" spans="1:10" s="52" customFormat="1" ht="13.5" x14ac:dyDescent="0.25">
      <c r="A46" s="157">
        <v>38</v>
      </c>
      <c r="B46" s="153" t="s">
        <v>279</v>
      </c>
      <c r="C46" s="33">
        <v>360</v>
      </c>
      <c r="D46" s="39" t="s">
        <v>3</v>
      </c>
      <c r="E46" s="33" t="s">
        <v>4</v>
      </c>
      <c r="F46" s="93"/>
      <c r="G46" s="57">
        <f t="shared" si="0"/>
        <v>0</v>
      </c>
      <c r="H46" s="23">
        <f t="shared" si="1"/>
        <v>0</v>
      </c>
      <c r="I46" s="57">
        <f t="shared" si="2"/>
        <v>0</v>
      </c>
      <c r="J46" s="87"/>
    </row>
    <row r="47" spans="1:10" s="49" customFormat="1" ht="13.5" x14ac:dyDescent="0.25">
      <c r="A47" s="157">
        <v>39</v>
      </c>
      <c r="B47" s="154" t="s">
        <v>278</v>
      </c>
      <c r="C47" s="33">
        <v>800</v>
      </c>
      <c r="D47" s="39" t="s">
        <v>3</v>
      </c>
      <c r="E47" s="33" t="s">
        <v>4</v>
      </c>
      <c r="F47" s="93"/>
      <c r="G47" s="57">
        <f t="shared" si="0"/>
        <v>0</v>
      </c>
      <c r="H47" s="23">
        <f t="shared" si="1"/>
        <v>0</v>
      </c>
      <c r="I47" s="57">
        <f t="shared" si="2"/>
        <v>0</v>
      </c>
      <c r="J47" s="87"/>
    </row>
    <row r="48" spans="1:10" s="49" customFormat="1" ht="13.5" x14ac:dyDescent="0.25">
      <c r="A48" s="157">
        <v>40</v>
      </c>
      <c r="B48" s="154" t="s">
        <v>56</v>
      </c>
      <c r="C48" s="33">
        <v>240</v>
      </c>
      <c r="D48" s="39" t="s">
        <v>3</v>
      </c>
      <c r="E48" s="33" t="s">
        <v>4</v>
      </c>
      <c r="F48" s="93"/>
      <c r="G48" s="57">
        <f t="shared" si="0"/>
        <v>0</v>
      </c>
      <c r="H48" s="23">
        <f t="shared" si="1"/>
        <v>0</v>
      </c>
      <c r="I48" s="57">
        <f t="shared" si="2"/>
        <v>0</v>
      </c>
      <c r="J48" s="87"/>
    </row>
    <row r="49" spans="1:10" s="52" customFormat="1" ht="13.5" x14ac:dyDescent="0.25">
      <c r="A49" s="157">
        <v>41</v>
      </c>
      <c r="B49" s="153" t="s">
        <v>55</v>
      </c>
      <c r="C49" s="33">
        <v>700</v>
      </c>
      <c r="D49" s="39" t="s">
        <v>3</v>
      </c>
      <c r="E49" s="33" t="s">
        <v>4</v>
      </c>
      <c r="F49" s="93"/>
      <c r="G49" s="57">
        <f t="shared" si="0"/>
        <v>0</v>
      </c>
      <c r="H49" s="23">
        <f t="shared" si="1"/>
        <v>0</v>
      </c>
      <c r="I49" s="57">
        <f t="shared" si="2"/>
        <v>0</v>
      </c>
      <c r="J49" s="87"/>
    </row>
    <row r="50" spans="1:10" ht="13.5" x14ac:dyDescent="0.25">
      <c r="A50" s="157">
        <v>42</v>
      </c>
      <c r="B50" s="154" t="s">
        <v>275</v>
      </c>
      <c r="C50" s="33">
        <v>30</v>
      </c>
      <c r="D50" s="39" t="s">
        <v>3</v>
      </c>
      <c r="E50" s="33" t="s">
        <v>4</v>
      </c>
      <c r="F50" s="93"/>
      <c r="G50" s="57">
        <f t="shared" si="0"/>
        <v>0</v>
      </c>
      <c r="H50" s="23">
        <f t="shared" si="1"/>
        <v>0</v>
      </c>
      <c r="I50" s="57">
        <f t="shared" si="2"/>
        <v>0</v>
      </c>
      <c r="J50" s="87"/>
    </row>
    <row r="51" spans="1:10" s="52" customFormat="1" ht="13.5" x14ac:dyDescent="0.25">
      <c r="A51" s="157">
        <v>43</v>
      </c>
      <c r="B51" s="153" t="s">
        <v>141</v>
      </c>
      <c r="C51" s="33">
        <v>300</v>
      </c>
      <c r="D51" s="39" t="s">
        <v>3</v>
      </c>
      <c r="E51" s="33" t="s">
        <v>4</v>
      </c>
      <c r="F51" s="93"/>
      <c r="G51" s="57">
        <f t="shared" si="0"/>
        <v>0</v>
      </c>
      <c r="H51" s="23">
        <f t="shared" si="1"/>
        <v>0</v>
      </c>
      <c r="I51" s="57">
        <f t="shared" si="2"/>
        <v>0</v>
      </c>
      <c r="J51" s="87"/>
    </row>
    <row r="52" spans="1:10" ht="13.5" x14ac:dyDescent="0.25">
      <c r="A52" s="157">
        <v>44</v>
      </c>
      <c r="B52" s="153" t="s">
        <v>270</v>
      </c>
      <c r="C52" s="33">
        <v>400</v>
      </c>
      <c r="D52" s="39" t="s">
        <v>3</v>
      </c>
      <c r="E52" s="33" t="s">
        <v>4</v>
      </c>
      <c r="F52" s="93"/>
      <c r="G52" s="57">
        <f t="shared" si="0"/>
        <v>0</v>
      </c>
      <c r="H52" s="23">
        <f t="shared" si="1"/>
        <v>0</v>
      </c>
      <c r="I52" s="57">
        <f t="shared" si="2"/>
        <v>0</v>
      </c>
      <c r="J52" s="87"/>
    </row>
    <row r="53" spans="1:10" ht="13.5" x14ac:dyDescent="0.25">
      <c r="A53" s="157">
        <v>45</v>
      </c>
      <c r="B53" s="153" t="s">
        <v>67</v>
      </c>
      <c r="C53" s="33">
        <v>900</v>
      </c>
      <c r="D53" s="39" t="s">
        <v>3</v>
      </c>
      <c r="E53" s="33" t="s">
        <v>4</v>
      </c>
      <c r="F53" s="93"/>
      <c r="G53" s="57">
        <f t="shared" si="0"/>
        <v>0</v>
      </c>
      <c r="H53" s="23">
        <f t="shared" si="1"/>
        <v>0</v>
      </c>
      <c r="I53" s="57">
        <f t="shared" si="2"/>
        <v>0</v>
      </c>
      <c r="J53" s="87"/>
    </row>
    <row r="54" spans="1:10" ht="13.5" x14ac:dyDescent="0.25">
      <c r="A54" s="157">
        <v>46</v>
      </c>
      <c r="B54" s="153" t="s">
        <v>66</v>
      </c>
      <c r="C54" s="33">
        <v>8250</v>
      </c>
      <c r="D54" s="39" t="s">
        <v>3</v>
      </c>
      <c r="E54" s="33" t="s">
        <v>4</v>
      </c>
      <c r="F54" s="93"/>
      <c r="G54" s="57">
        <f t="shared" si="0"/>
        <v>0</v>
      </c>
      <c r="H54" s="23">
        <f t="shared" si="1"/>
        <v>0</v>
      </c>
      <c r="I54" s="57">
        <f t="shared" si="2"/>
        <v>0</v>
      </c>
      <c r="J54" s="87"/>
    </row>
    <row r="55" spans="1:10" ht="13.5" x14ac:dyDescent="0.25">
      <c r="A55" s="157">
        <v>47</v>
      </c>
      <c r="B55" s="153" t="s">
        <v>62</v>
      </c>
      <c r="C55" s="33">
        <v>450</v>
      </c>
      <c r="D55" s="39" t="s">
        <v>3</v>
      </c>
      <c r="E55" s="33" t="s">
        <v>4</v>
      </c>
      <c r="F55" s="93"/>
      <c r="G55" s="57">
        <f t="shared" si="0"/>
        <v>0</v>
      </c>
      <c r="H55" s="23">
        <f t="shared" si="1"/>
        <v>0</v>
      </c>
      <c r="I55" s="57">
        <f t="shared" si="2"/>
        <v>0</v>
      </c>
      <c r="J55" s="87"/>
    </row>
    <row r="56" spans="1:10" ht="13.5" x14ac:dyDescent="0.25">
      <c r="A56" s="157">
        <v>48</v>
      </c>
      <c r="B56" s="154" t="s">
        <v>61</v>
      </c>
      <c r="C56" s="33">
        <v>1000</v>
      </c>
      <c r="D56" s="39" t="s">
        <v>3</v>
      </c>
      <c r="E56" s="33" t="s">
        <v>4</v>
      </c>
      <c r="F56" s="93"/>
      <c r="G56" s="57">
        <f t="shared" si="0"/>
        <v>0</v>
      </c>
      <c r="H56" s="23">
        <f t="shared" si="1"/>
        <v>0</v>
      </c>
      <c r="I56" s="57">
        <f t="shared" si="2"/>
        <v>0</v>
      </c>
      <c r="J56" s="87"/>
    </row>
    <row r="57" spans="1:10" ht="25.5" x14ac:dyDescent="0.25">
      <c r="A57" s="157">
        <v>49</v>
      </c>
      <c r="B57" s="154" t="s">
        <v>86</v>
      </c>
      <c r="C57" s="33">
        <v>300</v>
      </c>
      <c r="D57" s="39" t="s">
        <v>3</v>
      </c>
      <c r="E57" s="33" t="s">
        <v>4</v>
      </c>
      <c r="F57" s="93"/>
      <c r="G57" s="57">
        <f t="shared" si="0"/>
        <v>0</v>
      </c>
      <c r="H57" s="23">
        <f t="shared" si="1"/>
        <v>0</v>
      </c>
      <c r="I57" s="57">
        <f t="shared" si="2"/>
        <v>0</v>
      </c>
      <c r="J57" s="87"/>
    </row>
    <row r="58" spans="1:10" ht="13.5" x14ac:dyDescent="0.25">
      <c r="A58" s="157">
        <v>50</v>
      </c>
      <c r="B58" s="154" t="s">
        <v>70</v>
      </c>
      <c r="C58" s="33">
        <v>600</v>
      </c>
      <c r="D58" s="39" t="s">
        <v>3</v>
      </c>
      <c r="E58" s="33" t="s">
        <v>4</v>
      </c>
      <c r="F58" s="93"/>
      <c r="G58" s="57">
        <f t="shared" si="0"/>
        <v>0</v>
      </c>
      <c r="H58" s="23">
        <f t="shared" si="1"/>
        <v>0</v>
      </c>
      <c r="I58" s="57">
        <f t="shared" si="2"/>
        <v>0</v>
      </c>
      <c r="J58" s="87"/>
    </row>
    <row r="59" spans="1:10" s="52" customFormat="1" ht="25.5" x14ac:dyDescent="0.25">
      <c r="A59" s="157">
        <v>51</v>
      </c>
      <c r="B59" s="154" t="s">
        <v>286</v>
      </c>
      <c r="C59" s="33">
        <v>600</v>
      </c>
      <c r="D59" s="39" t="s">
        <v>3</v>
      </c>
      <c r="E59" s="33" t="s">
        <v>4</v>
      </c>
      <c r="F59" s="93"/>
      <c r="G59" s="57">
        <f t="shared" si="0"/>
        <v>0</v>
      </c>
      <c r="H59" s="23">
        <f t="shared" si="1"/>
        <v>0</v>
      </c>
      <c r="I59" s="57">
        <f t="shared" si="2"/>
        <v>0</v>
      </c>
      <c r="J59" s="87"/>
    </row>
    <row r="60" spans="1:10" ht="13.5" x14ac:dyDescent="0.25">
      <c r="A60" s="157">
        <v>52</v>
      </c>
      <c r="B60" s="154" t="s">
        <v>87</v>
      </c>
      <c r="C60" s="33">
        <v>225</v>
      </c>
      <c r="D60" s="39" t="s">
        <v>3</v>
      </c>
      <c r="E60" s="33" t="s">
        <v>4</v>
      </c>
      <c r="F60" s="93"/>
      <c r="G60" s="57">
        <f t="shared" si="0"/>
        <v>0</v>
      </c>
      <c r="H60" s="23">
        <f t="shared" si="1"/>
        <v>0</v>
      </c>
      <c r="I60" s="57">
        <f t="shared" si="2"/>
        <v>0</v>
      </c>
      <c r="J60" s="87"/>
    </row>
    <row r="61" spans="1:10" ht="13.5" x14ac:dyDescent="0.25">
      <c r="A61" s="157">
        <v>53</v>
      </c>
      <c r="B61" s="154" t="s">
        <v>60</v>
      </c>
      <c r="C61" s="33">
        <v>600</v>
      </c>
      <c r="D61" s="39" t="s">
        <v>3</v>
      </c>
      <c r="E61" s="33" t="s">
        <v>4</v>
      </c>
      <c r="F61" s="93"/>
      <c r="G61" s="57">
        <f t="shared" si="0"/>
        <v>0</v>
      </c>
      <c r="H61" s="23">
        <f t="shared" si="1"/>
        <v>0</v>
      </c>
      <c r="I61" s="57">
        <f t="shared" si="2"/>
        <v>0</v>
      </c>
      <c r="J61" s="87"/>
    </row>
    <row r="62" spans="1:10" ht="13.5" x14ac:dyDescent="0.25">
      <c r="A62" s="157">
        <v>54</v>
      </c>
      <c r="B62" s="154" t="s">
        <v>68</v>
      </c>
      <c r="C62" s="33">
        <v>1800</v>
      </c>
      <c r="D62" s="39" t="s">
        <v>3</v>
      </c>
      <c r="E62" s="33" t="s">
        <v>4</v>
      </c>
      <c r="F62" s="93"/>
      <c r="G62" s="57">
        <f t="shared" si="0"/>
        <v>0</v>
      </c>
      <c r="H62" s="23">
        <f t="shared" si="1"/>
        <v>0</v>
      </c>
      <c r="I62" s="57">
        <f t="shared" si="2"/>
        <v>0</v>
      </c>
      <c r="J62" s="87"/>
    </row>
    <row r="63" spans="1:10" ht="13.5" x14ac:dyDescent="0.25">
      <c r="A63" s="157">
        <v>55</v>
      </c>
      <c r="B63" s="154" t="s">
        <v>63</v>
      </c>
      <c r="C63" s="33">
        <v>2100</v>
      </c>
      <c r="D63" s="39" t="s">
        <v>3</v>
      </c>
      <c r="E63" s="33" t="s">
        <v>4</v>
      </c>
      <c r="F63" s="93"/>
      <c r="G63" s="57">
        <f t="shared" si="0"/>
        <v>0</v>
      </c>
      <c r="H63" s="23">
        <f t="shared" si="1"/>
        <v>0</v>
      </c>
      <c r="I63" s="57">
        <f t="shared" si="2"/>
        <v>0</v>
      </c>
      <c r="J63" s="87"/>
    </row>
    <row r="64" spans="1:10" ht="13.5" x14ac:dyDescent="0.25">
      <c r="A64" s="157">
        <v>56</v>
      </c>
      <c r="B64" s="154" t="s">
        <v>29</v>
      </c>
      <c r="C64" s="33">
        <v>2400</v>
      </c>
      <c r="D64" s="39" t="s">
        <v>3</v>
      </c>
      <c r="E64" s="33" t="s">
        <v>4</v>
      </c>
      <c r="F64" s="93"/>
      <c r="G64" s="57">
        <f t="shared" si="0"/>
        <v>0</v>
      </c>
      <c r="H64" s="23">
        <f t="shared" si="1"/>
        <v>0</v>
      </c>
      <c r="I64" s="57">
        <f t="shared" si="2"/>
        <v>0</v>
      </c>
      <c r="J64" s="87"/>
    </row>
    <row r="65" spans="1:10" ht="25.5" x14ac:dyDescent="0.25">
      <c r="A65" s="157">
        <v>57</v>
      </c>
      <c r="B65" s="154" t="s">
        <v>65</v>
      </c>
      <c r="C65" s="33">
        <v>1500</v>
      </c>
      <c r="D65" s="39" t="s">
        <v>3</v>
      </c>
      <c r="E65" s="33" t="s">
        <v>4</v>
      </c>
      <c r="F65" s="93"/>
      <c r="G65" s="57">
        <f t="shared" si="0"/>
        <v>0</v>
      </c>
      <c r="H65" s="23">
        <f t="shared" si="1"/>
        <v>0</v>
      </c>
      <c r="I65" s="57">
        <f t="shared" si="2"/>
        <v>0</v>
      </c>
      <c r="J65" s="87"/>
    </row>
    <row r="66" spans="1:10" ht="13.5" x14ac:dyDescent="0.25">
      <c r="A66" s="157">
        <v>58</v>
      </c>
      <c r="B66" s="154" t="s">
        <v>58</v>
      </c>
      <c r="C66" s="33">
        <v>600</v>
      </c>
      <c r="D66" s="39" t="s">
        <v>3</v>
      </c>
      <c r="E66" s="33" t="s">
        <v>4</v>
      </c>
      <c r="F66" s="93"/>
      <c r="G66" s="57">
        <f t="shared" si="0"/>
        <v>0</v>
      </c>
      <c r="H66" s="23">
        <f t="shared" si="1"/>
        <v>0</v>
      </c>
      <c r="I66" s="57">
        <f t="shared" si="2"/>
        <v>0</v>
      </c>
      <c r="J66" s="87"/>
    </row>
    <row r="67" spans="1:10" ht="13.5" x14ac:dyDescent="0.25">
      <c r="A67" s="157">
        <v>59</v>
      </c>
      <c r="B67" s="154" t="s">
        <v>30</v>
      </c>
      <c r="C67" s="33">
        <v>2400</v>
      </c>
      <c r="D67" s="39" t="s">
        <v>3</v>
      </c>
      <c r="E67" s="33" t="s">
        <v>4</v>
      </c>
      <c r="F67" s="93"/>
      <c r="G67" s="57">
        <f t="shared" si="0"/>
        <v>0</v>
      </c>
      <c r="H67" s="23">
        <f t="shared" si="1"/>
        <v>0</v>
      </c>
      <c r="I67" s="57">
        <f t="shared" si="2"/>
        <v>0</v>
      </c>
      <c r="J67" s="87"/>
    </row>
    <row r="68" spans="1:10" ht="13.5" x14ac:dyDescent="0.25">
      <c r="A68" s="157">
        <v>60</v>
      </c>
      <c r="B68" s="154" t="s">
        <v>79</v>
      </c>
      <c r="C68" s="33">
        <v>600</v>
      </c>
      <c r="D68" s="39" t="s">
        <v>3</v>
      </c>
      <c r="E68" s="33" t="s">
        <v>4</v>
      </c>
      <c r="F68" s="93"/>
      <c r="G68" s="57">
        <f t="shared" si="0"/>
        <v>0</v>
      </c>
      <c r="H68" s="23">
        <f t="shared" si="1"/>
        <v>0</v>
      </c>
      <c r="I68" s="57">
        <f t="shared" si="2"/>
        <v>0</v>
      </c>
      <c r="J68" s="87"/>
    </row>
    <row r="69" spans="1:10" s="52" customFormat="1" ht="13.5" x14ac:dyDescent="0.25">
      <c r="A69" s="157">
        <v>61</v>
      </c>
      <c r="B69" s="154" t="s">
        <v>397</v>
      </c>
      <c r="C69" s="33">
        <v>300</v>
      </c>
      <c r="D69" s="39" t="s">
        <v>3</v>
      </c>
      <c r="E69" s="33" t="s">
        <v>4</v>
      </c>
      <c r="F69" s="93"/>
      <c r="G69" s="57">
        <f t="shared" si="0"/>
        <v>0</v>
      </c>
      <c r="H69" s="23">
        <f t="shared" si="1"/>
        <v>0</v>
      </c>
      <c r="I69" s="57">
        <f t="shared" si="2"/>
        <v>0</v>
      </c>
      <c r="J69" s="87"/>
    </row>
    <row r="70" spans="1:10" s="52" customFormat="1" ht="13.5" x14ac:dyDescent="0.25">
      <c r="A70" s="157">
        <v>62</v>
      </c>
      <c r="B70" s="154" t="s">
        <v>396</v>
      </c>
      <c r="C70" s="33">
        <v>300</v>
      </c>
      <c r="D70" s="39" t="s">
        <v>3</v>
      </c>
      <c r="E70" s="33" t="s">
        <v>4</v>
      </c>
      <c r="F70" s="93"/>
      <c r="G70" s="57">
        <f t="shared" si="0"/>
        <v>0</v>
      </c>
      <c r="H70" s="23">
        <f t="shared" si="1"/>
        <v>0</v>
      </c>
      <c r="I70" s="57">
        <f t="shared" si="2"/>
        <v>0</v>
      </c>
      <c r="J70" s="87"/>
    </row>
    <row r="71" spans="1:10" s="52" customFormat="1" ht="13.5" x14ac:dyDescent="0.25">
      <c r="A71" s="157">
        <v>63</v>
      </c>
      <c r="B71" s="154" t="s">
        <v>398</v>
      </c>
      <c r="C71" s="33">
        <v>100</v>
      </c>
      <c r="D71" s="39" t="s">
        <v>3</v>
      </c>
      <c r="E71" s="33" t="s">
        <v>4</v>
      </c>
      <c r="F71" s="93"/>
      <c r="G71" s="57">
        <f t="shared" si="0"/>
        <v>0</v>
      </c>
      <c r="H71" s="23">
        <f t="shared" si="1"/>
        <v>0</v>
      </c>
      <c r="I71" s="57">
        <f t="shared" si="2"/>
        <v>0</v>
      </c>
      <c r="J71" s="87"/>
    </row>
    <row r="72" spans="1:10" ht="25.5" x14ac:dyDescent="0.25">
      <c r="A72" s="157">
        <v>64</v>
      </c>
      <c r="B72" s="154" t="s">
        <v>64</v>
      </c>
      <c r="C72" s="33">
        <v>4500</v>
      </c>
      <c r="D72" s="39" t="s">
        <v>3</v>
      </c>
      <c r="E72" s="33" t="s">
        <v>4</v>
      </c>
      <c r="F72" s="93"/>
      <c r="G72" s="57">
        <f t="shared" si="0"/>
        <v>0</v>
      </c>
      <c r="H72" s="23">
        <f t="shared" si="1"/>
        <v>0</v>
      </c>
      <c r="I72" s="57">
        <f t="shared" si="2"/>
        <v>0</v>
      </c>
      <c r="J72" s="87"/>
    </row>
    <row r="73" spans="1:10" ht="13.5" x14ac:dyDescent="0.25">
      <c r="A73" s="157">
        <v>65</v>
      </c>
      <c r="B73" s="154" t="s">
        <v>59</v>
      </c>
      <c r="C73" s="155">
        <v>300</v>
      </c>
      <c r="D73" s="39" t="s">
        <v>3</v>
      </c>
      <c r="E73" s="33" t="s">
        <v>4</v>
      </c>
      <c r="F73" s="93"/>
      <c r="G73" s="57">
        <f t="shared" si="0"/>
        <v>0</v>
      </c>
      <c r="H73" s="23">
        <f t="shared" si="1"/>
        <v>0</v>
      </c>
      <c r="I73" s="57">
        <f t="shared" si="2"/>
        <v>0</v>
      </c>
      <c r="J73" s="87"/>
    </row>
    <row r="74" spans="1:10" ht="13.5" x14ac:dyDescent="0.25">
      <c r="A74" s="157">
        <v>66</v>
      </c>
      <c r="B74" s="154" t="s">
        <v>31</v>
      </c>
      <c r="C74" s="33">
        <v>600</v>
      </c>
      <c r="D74" s="39" t="s">
        <v>3</v>
      </c>
      <c r="E74" s="33" t="s">
        <v>4</v>
      </c>
      <c r="F74" s="93"/>
      <c r="G74" s="57">
        <f t="shared" ref="G74" si="3">C74*F74</f>
        <v>0</v>
      </c>
      <c r="H74" s="23">
        <f t="shared" ref="H74" si="4">G74*0.095</f>
        <v>0</v>
      </c>
      <c r="I74" s="57">
        <f t="shared" ref="I74" si="5">+G74+H74</f>
        <v>0</v>
      </c>
      <c r="J74" s="87"/>
    </row>
    <row r="75" spans="1:10" s="52" customFormat="1" ht="13.5" x14ac:dyDescent="0.25">
      <c r="A75" s="157"/>
      <c r="B75" s="40" t="s">
        <v>104</v>
      </c>
      <c r="C75" s="37"/>
      <c r="D75" s="39" t="s">
        <v>4</v>
      </c>
      <c r="E75" s="33" t="s">
        <v>4</v>
      </c>
      <c r="F75" s="79" t="s">
        <v>4</v>
      </c>
      <c r="G75" s="67">
        <f>SUM(G9:G74)</f>
        <v>0</v>
      </c>
      <c r="H75" s="67">
        <f t="shared" ref="H75:J75" si="6">SUM(H9:H74)</f>
        <v>0</v>
      </c>
      <c r="I75" s="67">
        <f t="shared" si="6"/>
        <v>0</v>
      </c>
      <c r="J75" s="314">
        <f t="shared" si="6"/>
        <v>0</v>
      </c>
    </row>
    <row r="76" spans="1:10" s="52" customFormat="1" ht="13.5" x14ac:dyDescent="0.25">
      <c r="A76" s="364" t="s">
        <v>140</v>
      </c>
      <c r="B76" s="364"/>
      <c r="C76" s="364"/>
      <c r="D76" s="364"/>
      <c r="E76" s="364"/>
      <c r="F76" s="364"/>
      <c r="G76" s="364"/>
      <c r="H76" s="364"/>
      <c r="I76" s="364"/>
      <c r="J76" s="364"/>
    </row>
    <row r="77" spans="1:10" ht="13.5" x14ac:dyDescent="0.25">
      <c r="A77" s="157">
        <v>1</v>
      </c>
      <c r="B77" s="153" t="s">
        <v>32</v>
      </c>
      <c r="C77" s="33">
        <v>90</v>
      </c>
      <c r="D77" s="39" t="s">
        <v>3</v>
      </c>
      <c r="E77" s="94"/>
      <c r="F77" s="93"/>
      <c r="G77" s="57">
        <f>C77*F77</f>
        <v>0</v>
      </c>
      <c r="H77" s="23">
        <f>G77*0.095</f>
        <v>0</v>
      </c>
      <c r="I77" s="57">
        <f>+G77+H77</f>
        <v>0</v>
      </c>
      <c r="J77" s="87"/>
    </row>
    <row r="78" spans="1:10" ht="13.5" x14ac:dyDescent="0.25">
      <c r="A78" s="157">
        <v>2</v>
      </c>
      <c r="B78" s="153" t="s">
        <v>33</v>
      </c>
      <c r="C78" s="33">
        <v>30</v>
      </c>
      <c r="D78" s="39" t="s">
        <v>3</v>
      </c>
      <c r="E78" s="94"/>
      <c r="F78" s="93"/>
      <c r="G78" s="57">
        <f t="shared" ref="G78:G88" si="7">C78*F78</f>
        <v>0</v>
      </c>
      <c r="H78" s="23">
        <f t="shared" ref="H78:H88" si="8">G78*0.095</f>
        <v>0</v>
      </c>
      <c r="I78" s="57">
        <f t="shared" ref="I78:I88" si="9">+G78+H78</f>
        <v>0</v>
      </c>
      <c r="J78" s="87"/>
    </row>
    <row r="79" spans="1:10" ht="13.5" x14ac:dyDescent="0.25">
      <c r="A79" s="157">
        <v>3</v>
      </c>
      <c r="B79" s="153" t="s">
        <v>34</v>
      </c>
      <c r="C79" s="33">
        <v>30</v>
      </c>
      <c r="D79" s="39" t="s">
        <v>3</v>
      </c>
      <c r="E79" s="94"/>
      <c r="F79" s="93"/>
      <c r="G79" s="57">
        <f t="shared" si="7"/>
        <v>0</v>
      </c>
      <c r="H79" s="23">
        <f t="shared" si="8"/>
        <v>0</v>
      </c>
      <c r="I79" s="57">
        <f t="shared" si="9"/>
        <v>0</v>
      </c>
      <c r="J79" s="87"/>
    </row>
    <row r="80" spans="1:10" ht="13.5" x14ac:dyDescent="0.25">
      <c r="A80" s="157">
        <v>4</v>
      </c>
      <c r="B80" s="153" t="s">
        <v>69</v>
      </c>
      <c r="C80" s="33">
        <v>30</v>
      </c>
      <c r="D80" s="39" t="s">
        <v>3</v>
      </c>
      <c r="E80" s="94"/>
      <c r="F80" s="93"/>
      <c r="G80" s="57">
        <f t="shared" si="7"/>
        <v>0</v>
      </c>
      <c r="H80" s="23">
        <f t="shared" si="8"/>
        <v>0</v>
      </c>
      <c r="I80" s="57">
        <f t="shared" si="9"/>
        <v>0</v>
      </c>
      <c r="J80" s="87"/>
    </row>
    <row r="81" spans="1:10" s="52" customFormat="1" ht="13.5" x14ac:dyDescent="0.25">
      <c r="A81" s="157">
        <v>5</v>
      </c>
      <c r="B81" s="153" t="s">
        <v>623</v>
      </c>
      <c r="C81" s="33">
        <v>10</v>
      </c>
      <c r="D81" s="39" t="s">
        <v>3</v>
      </c>
      <c r="E81" s="94"/>
      <c r="F81" s="93"/>
      <c r="G81" s="57">
        <f t="shared" si="7"/>
        <v>0</v>
      </c>
      <c r="H81" s="23">
        <f t="shared" si="8"/>
        <v>0</v>
      </c>
      <c r="I81" s="57">
        <f t="shared" si="9"/>
        <v>0</v>
      </c>
      <c r="J81" s="87"/>
    </row>
    <row r="82" spans="1:10" ht="13.5" x14ac:dyDescent="0.25">
      <c r="A82" s="157">
        <v>6</v>
      </c>
      <c r="B82" s="154" t="s">
        <v>88</v>
      </c>
      <c r="C82" s="155">
        <v>60</v>
      </c>
      <c r="D82" s="39" t="s">
        <v>3</v>
      </c>
      <c r="E82" s="94"/>
      <c r="F82" s="93"/>
      <c r="G82" s="57">
        <f t="shared" si="7"/>
        <v>0</v>
      </c>
      <c r="H82" s="23">
        <f t="shared" si="8"/>
        <v>0</v>
      </c>
      <c r="I82" s="57">
        <f t="shared" si="9"/>
        <v>0</v>
      </c>
      <c r="J82" s="87"/>
    </row>
    <row r="83" spans="1:10" s="52" customFormat="1" ht="13.5" x14ac:dyDescent="0.25">
      <c r="A83" s="157">
        <v>7</v>
      </c>
      <c r="B83" s="154" t="s">
        <v>610</v>
      </c>
      <c r="C83" s="155">
        <v>30</v>
      </c>
      <c r="D83" s="39" t="s">
        <v>3</v>
      </c>
      <c r="E83" s="94"/>
      <c r="F83" s="93"/>
      <c r="G83" s="57">
        <f t="shared" si="7"/>
        <v>0</v>
      </c>
      <c r="H83" s="23">
        <f t="shared" si="8"/>
        <v>0</v>
      </c>
      <c r="I83" s="57">
        <f t="shared" si="9"/>
        <v>0</v>
      </c>
      <c r="J83" s="87"/>
    </row>
    <row r="84" spans="1:10" ht="13.5" x14ac:dyDescent="0.25">
      <c r="A84" s="157">
        <v>8</v>
      </c>
      <c r="B84" s="154" t="s">
        <v>74</v>
      </c>
      <c r="C84" s="155">
        <v>90</v>
      </c>
      <c r="D84" s="39" t="s">
        <v>3</v>
      </c>
      <c r="E84" s="94"/>
      <c r="F84" s="93"/>
      <c r="G84" s="57">
        <f t="shared" si="7"/>
        <v>0</v>
      </c>
      <c r="H84" s="23">
        <f t="shared" si="8"/>
        <v>0</v>
      </c>
      <c r="I84" s="57">
        <f t="shared" si="9"/>
        <v>0</v>
      </c>
      <c r="J84" s="87"/>
    </row>
    <row r="85" spans="1:10" s="52" customFormat="1" ht="13.5" x14ac:dyDescent="0.25">
      <c r="A85" s="157">
        <v>9</v>
      </c>
      <c r="B85" s="154" t="s">
        <v>89</v>
      </c>
      <c r="C85" s="155">
        <v>150</v>
      </c>
      <c r="D85" s="39" t="s">
        <v>3</v>
      </c>
      <c r="E85" s="94"/>
      <c r="F85" s="93"/>
      <c r="G85" s="57">
        <f t="shared" si="7"/>
        <v>0</v>
      </c>
      <c r="H85" s="23">
        <f t="shared" si="8"/>
        <v>0</v>
      </c>
      <c r="I85" s="57">
        <f t="shared" si="9"/>
        <v>0</v>
      </c>
      <c r="J85" s="87"/>
    </row>
    <row r="86" spans="1:10" s="52" customFormat="1" ht="13.5" x14ac:dyDescent="0.25">
      <c r="A86" s="157">
        <v>10</v>
      </c>
      <c r="B86" s="153" t="s">
        <v>28</v>
      </c>
      <c r="C86" s="155">
        <v>500</v>
      </c>
      <c r="D86" s="39" t="s">
        <v>3</v>
      </c>
      <c r="E86" s="94"/>
      <c r="F86" s="93"/>
      <c r="G86" s="57">
        <f t="shared" si="7"/>
        <v>0</v>
      </c>
      <c r="H86" s="23">
        <f t="shared" si="8"/>
        <v>0</v>
      </c>
      <c r="I86" s="57">
        <f t="shared" si="9"/>
        <v>0</v>
      </c>
      <c r="J86" s="87"/>
    </row>
    <row r="87" spans="1:10" s="52" customFormat="1" ht="13.5" x14ac:dyDescent="0.25">
      <c r="A87" s="157">
        <v>11</v>
      </c>
      <c r="B87" s="153" t="s">
        <v>606</v>
      </c>
      <c r="C87" s="155">
        <v>250</v>
      </c>
      <c r="D87" s="39" t="s">
        <v>3</v>
      </c>
      <c r="E87" s="94"/>
      <c r="F87" s="93"/>
      <c r="G87" s="57">
        <f t="shared" si="7"/>
        <v>0</v>
      </c>
      <c r="H87" s="23">
        <f t="shared" si="8"/>
        <v>0</v>
      </c>
      <c r="I87" s="57">
        <f t="shared" si="9"/>
        <v>0</v>
      </c>
      <c r="J87" s="87"/>
    </row>
    <row r="88" spans="1:10" s="52" customFormat="1" ht="13.5" x14ac:dyDescent="0.25">
      <c r="A88" s="157">
        <v>12</v>
      </c>
      <c r="B88" s="153" t="s">
        <v>96</v>
      </c>
      <c r="C88" s="155">
        <v>500</v>
      </c>
      <c r="D88" s="39" t="s">
        <v>3</v>
      </c>
      <c r="E88" s="94"/>
      <c r="F88" s="93"/>
      <c r="G88" s="57">
        <f t="shared" si="7"/>
        <v>0</v>
      </c>
      <c r="H88" s="23">
        <f t="shared" si="8"/>
        <v>0</v>
      </c>
      <c r="I88" s="57">
        <f t="shared" si="9"/>
        <v>0</v>
      </c>
      <c r="J88" s="87"/>
    </row>
    <row r="89" spans="1:10" ht="13.5" x14ac:dyDescent="0.25">
      <c r="A89" s="264"/>
      <c r="B89" s="40" t="s">
        <v>40</v>
      </c>
      <c r="C89" s="37"/>
      <c r="D89" s="37" t="s">
        <v>4</v>
      </c>
      <c r="E89" s="37" t="s">
        <v>4</v>
      </c>
      <c r="F89" s="37" t="s">
        <v>4</v>
      </c>
      <c r="G89" s="42">
        <f>SUM(G77:G88)</f>
        <v>0</v>
      </c>
      <c r="H89" s="42">
        <f t="shared" ref="H89:J89" si="10">SUM(H77:H88)</f>
        <v>0</v>
      </c>
      <c r="I89" s="42">
        <f t="shared" si="10"/>
        <v>0</v>
      </c>
      <c r="J89" s="78">
        <f t="shared" si="10"/>
        <v>0</v>
      </c>
    </row>
    <row r="90" spans="1:10" ht="13.5" x14ac:dyDescent="0.25">
      <c r="A90" s="364" t="s">
        <v>287</v>
      </c>
      <c r="B90" s="364"/>
      <c r="C90" s="364"/>
      <c r="D90" s="364"/>
      <c r="E90" s="364"/>
      <c r="F90" s="364"/>
      <c r="G90" s="364"/>
      <c r="H90" s="364"/>
      <c r="I90" s="364"/>
      <c r="J90" s="364"/>
    </row>
    <row r="91" spans="1:10" ht="13.5" x14ac:dyDescent="0.25">
      <c r="A91" s="157">
        <v>1</v>
      </c>
      <c r="B91" s="184" t="s">
        <v>288</v>
      </c>
      <c r="C91" s="33">
        <v>400</v>
      </c>
      <c r="D91" s="39" t="s">
        <v>3</v>
      </c>
      <c r="E91" s="33" t="s">
        <v>4</v>
      </c>
      <c r="F91" s="95"/>
      <c r="G91" s="23">
        <f>C91*F91</f>
        <v>0</v>
      </c>
      <c r="H91" s="23">
        <f>+G91*0.095</f>
        <v>0</v>
      </c>
      <c r="I91" s="23">
        <f>+G91+H91</f>
        <v>0</v>
      </c>
      <c r="J91" s="37" t="s">
        <v>4</v>
      </c>
    </row>
    <row r="92" spans="1:10" s="52" customFormat="1" ht="13.5" x14ac:dyDescent="0.25">
      <c r="A92" s="157">
        <v>2</v>
      </c>
      <c r="B92" s="154" t="s">
        <v>24</v>
      </c>
      <c r="C92" s="33">
        <v>1500</v>
      </c>
      <c r="D92" s="39" t="s">
        <v>3</v>
      </c>
      <c r="E92" s="33" t="s">
        <v>4</v>
      </c>
      <c r="F92" s="95"/>
      <c r="G92" s="23">
        <f t="shared" ref="G92:G105" si="11">C92*F92</f>
        <v>0</v>
      </c>
      <c r="H92" s="23">
        <f t="shared" ref="H92:H105" si="12">+G92*0.095</f>
        <v>0</v>
      </c>
      <c r="I92" s="23">
        <f t="shared" ref="I92:I105" si="13">+G92+H92</f>
        <v>0</v>
      </c>
      <c r="J92" s="37" t="s">
        <v>4</v>
      </c>
    </row>
    <row r="93" spans="1:10" s="52" customFormat="1" ht="13.5" x14ac:dyDescent="0.25">
      <c r="A93" s="157">
        <v>3</v>
      </c>
      <c r="B93" s="154" t="s">
        <v>121</v>
      </c>
      <c r="C93" s="33">
        <v>400</v>
      </c>
      <c r="D93" s="39" t="s">
        <v>3</v>
      </c>
      <c r="E93" s="33" t="s">
        <v>4</v>
      </c>
      <c r="F93" s="95"/>
      <c r="G93" s="23">
        <f t="shared" si="11"/>
        <v>0</v>
      </c>
      <c r="H93" s="23">
        <f t="shared" si="12"/>
        <v>0</v>
      </c>
      <c r="I93" s="23">
        <f t="shared" si="13"/>
        <v>0</v>
      </c>
      <c r="J93" s="37" t="s">
        <v>4</v>
      </c>
    </row>
    <row r="94" spans="1:10" ht="13.5" x14ac:dyDescent="0.25">
      <c r="A94" s="157">
        <v>4</v>
      </c>
      <c r="B94" s="154" t="s">
        <v>25</v>
      </c>
      <c r="C94" s="33">
        <v>760</v>
      </c>
      <c r="D94" s="39" t="s">
        <v>3</v>
      </c>
      <c r="E94" s="33" t="s">
        <v>4</v>
      </c>
      <c r="F94" s="95"/>
      <c r="G94" s="23">
        <f t="shared" si="11"/>
        <v>0</v>
      </c>
      <c r="H94" s="23">
        <f t="shared" si="12"/>
        <v>0</v>
      </c>
      <c r="I94" s="23">
        <f t="shared" si="13"/>
        <v>0</v>
      </c>
      <c r="J94" s="37" t="s">
        <v>4</v>
      </c>
    </row>
    <row r="95" spans="1:10" ht="13.5" x14ac:dyDescent="0.25">
      <c r="A95" s="157">
        <v>5</v>
      </c>
      <c r="B95" s="154" t="s">
        <v>26</v>
      </c>
      <c r="C95" s="33">
        <v>330</v>
      </c>
      <c r="D95" s="39" t="s">
        <v>3</v>
      </c>
      <c r="E95" s="33" t="s">
        <v>4</v>
      </c>
      <c r="F95" s="95"/>
      <c r="G95" s="23">
        <f t="shared" si="11"/>
        <v>0</v>
      </c>
      <c r="H95" s="23">
        <f t="shared" si="12"/>
        <v>0</v>
      </c>
      <c r="I95" s="23">
        <f t="shared" si="13"/>
        <v>0</v>
      </c>
      <c r="J95" s="37" t="s">
        <v>4</v>
      </c>
    </row>
    <row r="96" spans="1:10" ht="13.5" x14ac:dyDescent="0.25">
      <c r="A96" s="157">
        <v>6</v>
      </c>
      <c r="B96" s="154" t="s">
        <v>27</v>
      </c>
      <c r="C96" s="33">
        <v>750</v>
      </c>
      <c r="D96" s="39" t="s">
        <v>3</v>
      </c>
      <c r="E96" s="33" t="s">
        <v>4</v>
      </c>
      <c r="F96" s="95"/>
      <c r="G96" s="23">
        <f t="shared" si="11"/>
        <v>0</v>
      </c>
      <c r="H96" s="23">
        <f t="shared" si="12"/>
        <v>0</v>
      </c>
      <c r="I96" s="23">
        <f t="shared" si="13"/>
        <v>0</v>
      </c>
      <c r="J96" s="37" t="s">
        <v>4</v>
      </c>
    </row>
    <row r="97" spans="1:10" s="52" customFormat="1" ht="13.5" x14ac:dyDescent="0.25">
      <c r="A97" s="157">
        <v>7</v>
      </c>
      <c r="B97" s="154" t="s">
        <v>122</v>
      </c>
      <c r="C97" s="33">
        <v>200</v>
      </c>
      <c r="D97" s="39" t="s">
        <v>3</v>
      </c>
      <c r="E97" s="33" t="s">
        <v>4</v>
      </c>
      <c r="F97" s="95"/>
      <c r="G97" s="23">
        <f t="shared" si="11"/>
        <v>0</v>
      </c>
      <c r="H97" s="23">
        <f t="shared" si="12"/>
        <v>0</v>
      </c>
      <c r="I97" s="23">
        <f t="shared" si="13"/>
        <v>0</v>
      </c>
      <c r="J97" s="37" t="s">
        <v>4</v>
      </c>
    </row>
    <row r="98" spans="1:10" ht="13.5" x14ac:dyDescent="0.25">
      <c r="A98" s="157">
        <v>8</v>
      </c>
      <c r="B98" s="153" t="s">
        <v>57</v>
      </c>
      <c r="C98" s="33">
        <v>800</v>
      </c>
      <c r="D98" s="39" t="s">
        <v>3</v>
      </c>
      <c r="E98" s="33" t="s">
        <v>4</v>
      </c>
      <c r="F98" s="95"/>
      <c r="G98" s="23">
        <f t="shared" si="11"/>
        <v>0</v>
      </c>
      <c r="H98" s="23">
        <f t="shared" si="12"/>
        <v>0</v>
      </c>
      <c r="I98" s="23">
        <f t="shared" si="13"/>
        <v>0</v>
      </c>
      <c r="J98" s="37" t="s">
        <v>4</v>
      </c>
    </row>
    <row r="99" spans="1:10" ht="13.5" x14ac:dyDescent="0.25">
      <c r="A99" s="157">
        <v>9</v>
      </c>
      <c r="B99" s="154" t="s">
        <v>90</v>
      </c>
      <c r="C99" s="33">
        <v>900</v>
      </c>
      <c r="D99" s="39" t="s">
        <v>3</v>
      </c>
      <c r="E99" s="33" t="s">
        <v>4</v>
      </c>
      <c r="F99" s="95"/>
      <c r="G99" s="23">
        <f t="shared" si="11"/>
        <v>0</v>
      </c>
      <c r="H99" s="23">
        <f t="shared" si="12"/>
        <v>0</v>
      </c>
      <c r="I99" s="23">
        <f t="shared" si="13"/>
        <v>0</v>
      </c>
      <c r="J99" s="37" t="s">
        <v>4</v>
      </c>
    </row>
    <row r="100" spans="1:10" s="52" customFormat="1" ht="13.5" x14ac:dyDescent="0.25">
      <c r="A100" s="157">
        <v>10</v>
      </c>
      <c r="B100" s="154" t="s">
        <v>604</v>
      </c>
      <c r="C100" s="33">
        <v>600</v>
      </c>
      <c r="D100" s="39" t="s">
        <v>3</v>
      </c>
      <c r="E100" s="33" t="s">
        <v>4</v>
      </c>
      <c r="F100" s="95"/>
      <c r="G100" s="23">
        <f t="shared" si="11"/>
        <v>0</v>
      </c>
      <c r="H100" s="23">
        <f t="shared" si="12"/>
        <v>0</v>
      </c>
      <c r="I100" s="23">
        <f t="shared" si="13"/>
        <v>0</v>
      </c>
      <c r="J100" s="37" t="s">
        <v>4</v>
      </c>
    </row>
    <row r="101" spans="1:10" s="52" customFormat="1" ht="13.5" x14ac:dyDescent="0.25">
      <c r="A101" s="157">
        <v>11</v>
      </c>
      <c r="B101" s="154" t="s">
        <v>605</v>
      </c>
      <c r="C101" s="33">
        <v>10</v>
      </c>
      <c r="D101" s="39" t="s">
        <v>3</v>
      </c>
      <c r="E101" s="33" t="s">
        <v>4</v>
      </c>
      <c r="F101" s="95"/>
      <c r="G101" s="23">
        <f t="shared" si="11"/>
        <v>0</v>
      </c>
      <c r="H101" s="23">
        <f t="shared" si="12"/>
        <v>0</v>
      </c>
      <c r="I101" s="23">
        <f t="shared" si="13"/>
        <v>0</v>
      </c>
      <c r="J101" s="37" t="s">
        <v>4</v>
      </c>
    </row>
    <row r="102" spans="1:10" s="52" customFormat="1" ht="13.5" x14ac:dyDescent="0.25">
      <c r="A102" s="157">
        <v>12</v>
      </c>
      <c r="B102" s="160" t="s">
        <v>123</v>
      </c>
      <c r="C102" s="33">
        <v>900</v>
      </c>
      <c r="D102" s="39" t="s">
        <v>3</v>
      </c>
      <c r="E102" s="33" t="s">
        <v>4</v>
      </c>
      <c r="F102" s="95"/>
      <c r="G102" s="23">
        <f t="shared" si="11"/>
        <v>0</v>
      </c>
      <c r="H102" s="23">
        <f t="shared" si="12"/>
        <v>0</v>
      </c>
      <c r="I102" s="23">
        <f t="shared" si="13"/>
        <v>0</v>
      </c>
      <c r="J102" s="37" t="s">
        <v>4</v>
      </c>
    </row>
    <row r="103" spans="1:10" ht="13.5" x14ac:dyDescent="0.25">
      <c r="A103" s="157">
        <v>13</v>
      </c>
      <c r="B103" s="160" t="s">
        <v>124</v>
      </c>
      <c r="C103" s="33">
        <v>800</v>
      </c>
      <c r="D103" s="39" t="s">
        <v>3</v>
      </c>
      <c r="E103" s="33" t="s">
        <v>4</v>
      </c>
      <c r="F103" s="95"/>
      <c r="G103" s="23">
        <f t="shared" si="11"/>
        <v>0</v>
      </c>
      <c r="H103" s="23">
        <f t="shared" si="12"/>
        <v>0</v>
      </c>
      <c r="I103" s="23">
        <f t="shared" si="13"/>
        <v>0</v>
      </c>
      <c r="J103" s="37" t="s">
        <v>4</v>
      </c>
    </row>
    <row r="104" spans="1:10" ht="13.5" x14ac:dyDescent="0.25">
      <c r="A104" s="157">
        <v>14</v>
      </c>
      <c r="B104" s="160" t="s">
        <v>125</v>
      </c>
      <c r="C104" s="33">
        <v>2000</v>
      </c>
      <c r="D104" s="39" t="s">
        <v>3</v>
      </c>
      <c r="E104" s="33" t="s">
        <v>4</v>
      </c>
      <c r="F104" s="95"/>
      <c r="G104" s="23">
        <f t="shared" si="11"/>
        <v>0</v>
      </c>
      <c r="H104" s="23">
        <f t="shared" si="12"/>
        <v>0</v>
      </c>
      <c r="I104" s="23">
        <f t="shared" si="13"/>
        <v>0</v>
      </c>
      <c r="J104" s="37" t="s">
        <v>4</v>
      </c>
    </row>
    <row r="105" spans="1:10" ht="13.5" x14ac:dyDescent="0.25">
      <c r="A105" s="157">
        <v>15</v>
      </c>
      <c r="B105" s="160" t="s">
        <v>126</v>
      </c>
      <c r="C105" s="33">
        <v>300</v>
      </c>
      <c r="D105" s="39" t="s">
        <v>3</v>
      </c>
      <c r="E105" s="33" t="s">
        <v>4</v>
      </c>
      <c r="F105" s="95"/>
      <c r="G105" s="23">
        <f t="shared" si="11"/>
        <v>0</v>
      </c>
      <c r="H105" s="23">
        <f t="shared" si="12"/>
        <v>0</v>
      </c>
      <c r="I105" s="23">
        <f t="shared" si="13"/>
        <v>0</v>
      </c>
      <c r="J105" s="37" t="s">
        <v>4</v>
      </c>
    </row>
    <row r="106" spans="1:10" s="52" customFormat="1" ht="13.5" x14ac:dyDescent="0.25">
      <c r="A106" s="264"/>
      <c r="B106" s="40" t="s">
        <v>131</v>
      </c>
      <c r="C106" s="37"/>
      <c r="D106" s="37" t="s">
        <v>4</v>
      </c>
      <c r="E106" s="37" t="s">
        <v>4</v>
      </c>
      <c r="F106" s="37" t="s">
        <v>4</v>
      </c>
      <c r="G106" s="36">
        <f>SUM(G91:G105)</f>
        <v>0</v>
      </c>
      <c r="H106" s="36">
        <f t="shared" ref="H106:I106" si="14">SUM(H91:H105)</f>
        <v>0</v>
      </c>
      <c r="I106" s="36">
        <f t="shared" si="14"/>
        <v>0</v>
      </c>
      <c r="J106" s="37" t="s">
        <v>4</v>
      </c>
    </row>
    <row r="108" spans="1:10" s="307" customFormat="1" x14ac:dyDescent="0.2">
      <c r="A108" s="303" t="s">
        <v>519</v>
      </c>
      <c r="B108" s="304"/>
      <c r="C108" s="305"/>
      <c r="D108" s="306"/>
      <c r="E108" s="304"/>
      <c r="F108" s="304"/>
      <c r="G108" s="304"/>
      <c r="H108" s="304"/>
      <c r="I108" s="304"/>
      <c r="J108" s="304"/>
    </row>
    <row r="109" spans="1:10" s="307" customFormat="1" x14ac:dyDescent="0.2">
      <c r="A109" s="357" t="s">
        <v>524</v>
      </c>
      <c r="B109" s="357"/>
      <c r="C109" s="357"/>
      <c r="D109" s="357"/>
      <c r="E109" s="357"/>
      <c r="F109" s="357"/>
      <c r="G109" s="357"/>
      <c r="H109" s="357"/>
      <c r="I109" s="357"/>
      <c r="J109" s="357"/>
    </row>
    <row r="110" spans="1:10" s="371" customFormat="1" x14ac:dyDescent="0.25">
      <c r="A110" s="371" t="s">
        <v>529</v>
      </c>
    </row>
    <row r="111" spans="1:10" s="371" customFormat="1" x14ac:dyDescent="0.25">
      <c r="A111" s="371" t="s">
        <v>530</v>
      </c>
    </row>
    <row r="112" spans="1:10" s="371" customFormat="1" x14ac:dyDescent="0.25">
      <c r="A112" s="371" t="s">
        <v>531</v>
      </c>
    </row>
    <row r="113" spans="1:10" s="307" customFormat="1" x14ac:dyDescent="0.2">
      <c r="A113" s="357" t="s">
        <v>525</v>
      </c>
      <c r="B113" s="357"/>
      <c r="C113" s="357"/>
      <c r="D113" s="357"/>
      <c r="E113" s="357"/>
      <c r="F113" s="357"/>
      <c r="G113" s="357"/>
      <c r="H113" s="357"/>
      <c r="I113" s="357"/>
      <c r="J113" s="357"/>
    </row>
    <row r="114" spans="1:10" s="52" customFormat="1" x14ac:dyDescent="0.25">
      <c r="A114" s="164"/>
      <c r="C114" s="3"/>
    </row>
    <row r="115" spans="1:10" s="112" customFormat="1" x14ac:dyDescent="0.2">
      <c r="A115" s="366" t="s">
        <v>153</v>
      </c>
      <c r="B115" s="366"/>
      <c r="C115" s="366"/>
      <c r="D115" s="366"/>
      <c r="E115" s="366"/>
      <c r="F115" s="366"/>
      <c r="G115" s="366"/>
      <c r="H115" s="366"/>
      <c r="I115" s="366"/>
      <c r="J115" s="366"/>
    </row>
    <row r="116" spans="1:10" s="104" customFormat="1" x14ac:dyDescent="0.2">
      <c r="A116" s="367" t="s">
        <v>81</v>
      </c>
      <c r="B116" s="367"/>
      <c r="C116" s="367"/>
      <c r="D116" s="367"/>
      <c r="E116" s="367"/>
      <c r="F116" s="367"/>
      <c r="G116" s="367"/>
      <c r="H116" s="367"/>
      <c r="I116" s="367"/>
      <c r="J116" s="367"/>
    </row>
    <row r="117" spans="1:10" s="367" customFormat="1" x14ac:dyDescent="0.25">
      <c r="A117" s="367" t="s">
        <v>137</v>
      </c>
    </row>
    <row r="118" spans="1:10" s="113" customFormat="1" ht="12.75" customHeight="1" x14ac:dyDescent="0.25">
      <c r="A118" s="368" t="s">
        <v>158</v>
      </c>
      <c r="B118" s="368"/>
      <c r="C118" s="368"/>
      <c r="D118" s="368"/>
      <c r="E118" s="368"/>
      <c r="F118" s="368"/>
      <c r="G118" s="368"/>
      <c r="H118" s="368"/>
      <c r="I118" s="368"/>
      <c r="J118" s="368"/>
    </row>
    <row r="119" spans="1:10" s="113" customFormat="1" x14ac:dyDescent="0.25">
      <c r="A119" s="368" t="s">
        <v>159</v>
      </c>
      <c r="B119" s="368"/>
      <c r="C119" s="368"/>
      <c r="D119" s="368"/>
      <c r="E119" s="368"/>
      <c r="F119" s="368"/>
      <c r="G119" s="368"/>
      <c r="H119" s="368"/>
      <c r="I119" s="368"/>
      <c r="J119" s="368"/>
    </row>
    <row r="120" spans="1:10" s="369" customFormat="1" ht="15" x14ac:dyDescent="0.25">
      <c r="A120" s="368" t="s">
        <v>154</v>
      </c>
    </row>
    <row r="121" spans="1:10" s="369" customFormat="1" ht="15" x14ac:dyDescent="0.25">
      <c r="A121" s="368" t="s">
        <v>155</v>
      </c>
    </row>
    <row r="122" spans="1:10" s="114" customFormat="1" ht="15" x14ac:dyDescent="0.25">
      <c r="A122" s="368" t="s">
        <v>156</v>
      </c>
      <c r="B122" s="370"/>
      <c r="C122" s="370"/>
      <c r="D122" s="370"/>
      <c r="E122" s="370"/>
      <c r="F122" s="370"/>
      <c r="G122" s="370"/>
      <c r="H122" s="370"/>
      <c r="I122" s="370"/>
      <c r="J122" s="370"/>
    </row>
    <row r="123" spans="1:10" s="114" customFormat="1" ht="43.5" customHeight="1" x14ac:dyDescent="0.25">
      <c r="A123" s="368" t="s">
        <v>404</v>
      </c>
      <c r="B123" s="368"/>
      <c r="C123" s="368"/>
      <c r="D123" s="368"/>
      <c r="E123" s="368"/>
      <c r="F123" s="368"/>
      <c r="G123" s="368"/>
      <c r="H123" s="368"/>
      <c r="I123" s="368"/>
      <c r="J123" s="368"/>
    </row>
    <row r="124" spans="1:10" s="114" customFormat="1" ht="15" x14ac:dyDescent="0.25">
      <c r="A124" s="127"/>
      <c r="B124" s="115"/>
      <c r="C124" s="115"/>
      <c r="D124" s="115"/>
      <c r="E124" s="115"/>
      <c r="F124" s="115"/>
      <c r="G124" s="115"/>
      <c r="H124" s="115"/>
      <c r="I124" s="115"/>
      <c r="J124" s="115"/>
    </row>
    <row r="125" spans="1:10" s="104" customFormat="1" x14ac:dyDescent="0.2">
      <c r="A125" s="353" t="s">
        <v>157</v>
      </c>
      <c r="B125" s="353"/>
      <c r="C125" s="353"/>
      <c r="D125" s="353"/>
      <c r="E125" s="353"/>
      <c r="F125" s="353"/>
      <c r="G125" s="353"/>
      <c r="H125" s="353"/>
      <c r="I125" s="353"/>
      <c r="J125" s="353"/>
    </row>
  </sheetData>
  <sortState ref="A9:J48">
    <sortCondition ref="B9:B48"/>
  </sortState>
  <mergeCells count="22">
    <mergeCell ref="A109:J109"/>
    <mergeCell ref="A113:J113"/>
    <mergeCell ref="A110:XFD110"/>
    <mergeCell ref="A111:XFD111"/>
    <mergeCell ref="A112:XFD112"/>
    <mergeCell ref="A125:J125"/>
    <mergeCell ref="A115:J115"/>
    <mergeCell ref="A116:J116"/>
    <mergeCell ref="A118:J118"/>
    <mergeCell ref="A119:J119"/>
    <mergeCell ref="A117:XFD117"/>
    <mergeCell ref="A120:XFD120"/>
    <mergeCell ref="A121:XFD121"/>
    <mergeCell ref="A122:J122"/>
    <mergeCell ref="A123:J123"/>
    <mergeCell ref="A90:J90"/>
    <mergeCell ref="A76:J76"/>
    <mergeCell ref="B1:J1"/>
    <mergeCell ref="B2:J2"/>
    <mergeCell ref="A4:J4"/>
    <mergeCell ref="A8:J8"/>
    <mergeCell ref="H3:J3"/>
  </mergeCells>
  <phoneticPr fontId="9" type="noConversion"/>
  <dataValidations count="1">
    <dataValidation type="whole" operator="equal" allowBlank="1" showInputMessage="1" showErrorMessage="1" sqref="J9:J74 J77:J88" xr:uid="{00000000-0002-0000-04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5"/>
  <sheetViews>
    <sheetView zoomScale="120" zoomScaleNormal="120" workbookViewId="0">
      <pane ySplit="7" topLeftCell="A17" activePane="bottomLeft" state="frozen"/>
      <selection pane="bottomLeft" activeCell="B21" sqref="B21"/>
    </sheetView>
  </sheetViews>
  <sheetFormatPr defaultColWidth="16.140625" defaultRowHeight="15" x14ac:dyDescent="0.25"/>
  <cols>
    <col min="1" max="1" width="4.5703125" customWidth="1"/>
    <col min="2" max="2" width="46.85546875" customWidth="1"/>
    <col min="3" max="3" width="9.85546875" bestFit="1" customWidth="1"/>
    <col min="4" max="4" width="6.5703125" bestFit="1" customWidth="1"/>
    <col min="5" max="5" width="18" style="9" bestFit="1" customWidth="1"/>
    <col min="6" max="7" width="12.7109375" style="9" customWidth="1"/>
    <col min="8" max="9" width="12.7109375" customWidth="1"/>
    <col min="10" max="10" width="12.7109375" style="50" customWidth="1"/>
  </cols>
  <sheetData>
    <row r="1" spans="1:10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281" customFormat="1" ht="12.75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x14ac:dyDescent="0.25">
      <c r="A3" s="2"/>
      <c r="B3" s="14"/>
      <c r="C3" s="3"/>
      <c r="D3" s="2"/>
      <c r="E3" s="2"/>
      <c r="F3" s="2"/>
      <c r="G3" s="2"/>
      <c r="H3" s="353"/>
      <c r="I3" s="353"/>
      <c r="J3" s="353"/>
    </row>
    <row r="4" spans="1:10" ht="15.75" x14ac:dyDescent="0.25">
      <c r="A4" s="345" t="s">
        <v>112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0" x14ac:dyDescent="0.25">
      <c r="A5" s="2"/>
      <c r="B5" s="2"/>
      <c r="C5" s="3"/>
      <c r="D5" s="2"/>
      <c r="E5" s="243"/>
      <c r="F5" s="4"/>
      <c r="G5" s="4"/>
      <c r="H5" s="2"/>
      <c r="I5" s="2"/>
      <c r="J5" s="52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x14ac:dyDescent="0.25">
      <c r="A8" s="43" t="s">
        <v>41</v>
      </c>
      <c r="B8" s="43"/>
      <c r="C8" s="43"/>
      <c r="D8" s="43"/>
      <c r="E8" s="44"/>
      <c r="F8" s="44"/>
      <c r="G8" s="44"/>
      <c r="H8" s="43"/>
      <c r="I8" s="43"/>
      <c r="J8" s="43"/>
    </row>
    <row r="9" spans="1:10" ht="25.5" x14ac:dyDescent="0.25">
      <c r="A9" s="176">
        <v>1</v>
      </c>
      <c r="B9" s="154" t="s">
        <v>290</v>
      </c>
      <c r="C9" s="185">
        <v>400</v>
      </c>
      <c r="D9" s="185" t="s">
        <v>3</v>
      </c>
      <c r="E9" s="89"/>
      <c r="F9" s="107"/>
      <c r="G9" s="27">
        <f>C9*F9</f>
        <v>0</v>
      </c>
      <c r="H9" s="27">
        <f>G9*0.095</f>
        <v>0</v>
      </c>
      <c r="I9" s="27">
        <f>+G9+H9</f>
        <v>0</v>
      </c>
      <c r="J9" s="88"/>
    </row>
    <row r="10" spans="1:10" s="50" customFormat="1" ht="25.5" x14ac:dyDescent="0.25">
      <c r="A10" s="176">
        <v>2</v>
      </c>
      <c r="B10" s="154" t="s">
        <v>600</v>
      </c>
      <c r="C10" s="185">
        <v>80</v>
      </c>
      <c r="D10" s="185" t="s">
        <v>3</v>
      </c>
      <c r="E10" s="89"/>
      <c r="F10" s="107"/>
      <c r="G10" s="27">
        <f t="shared" ref="G10:G30" si="0">C10*F10</f>
        <v>0</v>
      </c>
      <c r="H10" s="27">
        <f t="shared" ref="H10:H30" si="1">G10*0.095</f>
        <v>0</v>
      </c>
      <c r="I10" s="27">
        <f t="shared" ref="I10:I30" si="2">+G10+H10</f>
        <v>0</v>
      </c>
      <c r="J10" s="88"/>
    </row>
    <row r="11" spans="1:10" s="50" customFormat="1" ht="25.5" x14ac:dyDescent="0.25">
      <c r="A11" s="176">
        <v>3</v>
      </c>
      <c r="B11" s="154" t="s">
        <v>601</v>
      </c>
      <c r="C11" s="185">
        <v>100</v>
      </c>
      <c r="D11" s="185" t="s">
        <v>35</v>
      </c>
      <c r="E11" s="89"/>
      <c r="F11" s="107"/>
      <c r="G11" s="27">
        <f t="shared" si="0"/>
        <v>0</v>
      </c>
      <c r="H11" s="27">
        <f t="shared" si="1"/>
        <v>0</v>
      </c>
      <c r="I11" s="27">
        <f t="shared" si="2"/>
        <v>0</v>
      </c>
      <c r="J11" s="88"/>
    </row>
    <row r="12" spans="1:10" s="50" customFormat="1" ht="25.5" x14ac:dyDescent="0.25">
      <c r="A12" s="176">
        <v>4</v>
      </c>
      <c r="B12" s="154" t="s">
        <v>602</v>
      </c>
      <c r="C12" s="185">
        <v>80</v>
      </c>
      <c r="D12" s="185" t="s">
        <v>35</v>
      </c>
      <c r="E12" s="89"/>
      <c r="F12" s="107"/>
      <c r="G12" s="27">
        <f t="shared" si="0"/>
        <v>0</v>
      </c>
      <c r="H12" s="27">
        <f t="shared" si="1"/>
        <v>0</v>
      </c>
      <c r="I12" s="27">
        <f t="shared" si="2"/>
        <v>0</v>
      </c>
      <c r="J12" s="88"/>
    </row>
    <row r="13" spans="1:10" ht="25.5" x14ac:dyDescent="0.25">
      <c r="A13" s="176">
        <v>5</v>
      </c>
      <c r="B13" s="154" t="s">
        <v>291</v>
      </c>
      <c r="C13" s="186">
        <v>20</v>
      </c>
      <c r="D13" s="185" t="s">
        <v>3</v>
      </c>
      <c r="E13" s="89"/>
      <c r="F13" s="107"/>
      <c r="G13" s="27">
        <f t="shared" si="0"/>
        <v>0</v>
      </c>
      <c r="H13" s="27">
        <f t="shared" si="1"/>
        <v>0</v>
      </c>
      <c r="I13" s="27">
        <f t="shared" si="2"/>
        <v>0</v>
      </c>
      <c r="J13" s="88"/>
    </row>
    <row r="14" spans="1:10" ht="25.5" x14ac:dyDescent="0.25">
      <c r="A14" s="176">
        <v>6</v>
      </c>
      <c r="B14" s="154" t="s">
        <v>292</v>
      </c>
      <c r="C14" s="186">
        <v>240</v>
      </c>
      <c r="D14" s="185" t="s">
        <v>3</v>
      </c>
      <c r="E14" s="89"/>
      <c r="F14" s="107"/>
      <c r="G14" s="27">
        <f t="shared" si="0"/>
        <v>0</v>
      </c>
      <c r="H14" s="27">
        <f t="shared" si="1"/>
        <v>0</v>
      </c>
      <c r="I14" s="27">
        <f t="shared" si="2"/>
        <v>0</v>
      </c>
      <c r="J14" s="88"/>
    </row>
    <row r="15" spans="1:10" s="50" customFormat="1" ht="25.5" x14ac:dyDescent="0.25">
      <c r="A15" s="176">
        <v>7</v>
      </c>
      <c r="B15" s="154" t="s">
        <v>628</v>
      </c>
      <c r="C15" s="186">
        <v>60</v>
      </c>
      <c r="D15" s="185" t="s">
        <v>3</v>
      </c>
      <c r="E15" s="89"/>
      <c r="F15" s="107"/>
      <c r="G15" s="27">
        <f t="shared" si="0"/>
        <v>0</v>
      </c>
      <c r="H15" s="27">
        <f t="shared" si="1"/>
        <v>0</v>
      </c>
      <c r="I15" s="27">
        <f t="shared" si="2"/>
        <v>0</v>
      </c>
      <c r="J15" s="88"/>
    </row>
    <row r="16" spans="1:10" s="50" customFormat="1" ht="25.5" x14ac:dyDescent="0.25">
      <c r="A16" s="176">
        <v>8</v>
      </c>
      <c r="B16" s="154" t="s">
        <v>432</v>
      </c>
      <c r="C16" s="186">
        <v>300</v>
      </c>
      <c r="D16" s="185" t="s">
        <v>3</v>
      </c>
      <c r="E16" s="89"/>
      <c r="F16" s="107"/>
      <c r="G16" s="27">
        <f t="shared" si="0"/>
        <v>0</v>
      </c>
      <c r="H16" s="27">
        <f t="shared" si="1"/>
        <v>0</v>
      </c>
      <c r="I16" s="27">
        <f t="shared" si="2"/>
        <v>0</v>
      </c>
      <c r="J16" s="88"/>
    </row>
    <row r="17" spans="1:10" ht="25.5" x14ac:dyDescent="0.25">
      <c r="A17" s="176">
        <v>9</v>
      </c>
      <c r="B17" s="154" t="s">
        <v>431</v>
      </c>
      <c r="C17" s="186">
        <v>15</v>
      </c>
      <c r="D17" s="185" t="s">
        <v>3</v>
      </c>
      <c r="E17" s="89"/>
      <c r="F17" s="107"/>
      <c r="G17" s="27">
        <f t="shared" si="0"/>
        <v>0</v>
      </c>
      <c r="H17" s="27">
        <f t="shared" si="1"/>
        <v>0</v>
      </c>
      <c r="I17" s="27">
        <f t="shared" si="2"/>
        <v>0</v>
      </c>
      <c r="J17" s="88"/>
    </row>
    <row r="18" spans="1:10" s="390" customFormat="1" ht="25.5" x14ac:dyDescent="0.25">
      <c r="A18" s="391">
        <v>10</v>
      </c>
      <c r="B18" s="334" t="s">
        <v>697</v>
      </c>
      <c r="C18" s="335">
        <v>900</v>
      </c>
      <c r="D18" s="392" t="s">
        <v>3</v>
      </c>
      <c r="E18" s="393"/>
      <c r="F18" s="394"/>
      <c r="G18" s="388">
        <f t="shared" si="0"/>
        <v>0</v>
      </c>
      <c r="H18" s="388">
        <f t="shared" si="1"/>
        <v>0</v>
      </c>
      <c r="I18" s="388">
        <f t="shared" si="2"/>
        <v>0</v>
      </c>
      <c r="J18" s="395"/>
    </row>
    <row r="19" spans="1:10" s="236" customFormat="1" ht="38.25" x14ac:dyDescent="0.25">
      <c r="A19" s="176">
        <v>11</v>
      </c>
      <c r="B19" s="154" t="s">
        <v>680</v>
      </c>
      <c r="C19" s="186">
        <v>75</v>
      </c>
      <c r="D19" s="185" t="s">
        <v>3</v>
      </c>
      <c r="E19" s="89"/>
      <c r="F19" s="107"/>
      <c r="G19" s="27">
        <f t="shared" si="0"/>
        <v>0</v>
      </c>
      <c r="H19" s="27">
        <f t="shared" si="1"/>
        <v>0</v>
      </c>
      <c r="I19" s="27">
        <f t="shared" si="2"/>
        <v>0</v>
      </c>
      <c r="J19" s="88"/>
    </row>
    <row r="20" spans="1:10" s="390" customFormat="1" ht="38.25" x14ac:dyDescent="0.25">
      <c r="A20" s="391">
        <v>12</v>
      </c>
      <c r="B20" s="334" t="s">
        <v>698</v>
      </c>
      <c r="C20" s="335">
        <v>3000</v>
      </c>
      <c r="D20" s="392" t="s">
        <v>3</v>
      </c>
      <c r="E20" s="393"/>
      <c r="F20" s="394"/>
      <c r="G20" s="388">
        <f t="shared" si="0"/>
        <v>0</v>
      </c>
      <c r="H20" s="388">
        <f t="shared" si="1"/>
        <v>0</v>
      </c>
      <c r="I20" s="388">
        <f t="shared" si="2"/>
        <v>0</v>
      </c>
      <c r="J20" s="395"/>
    </row>
    <row r="21" spans="1:10" s="390" customFormat="1" ht="25.5" x14ac:dyDescent="0.25">
      <c r="A21" s="391">
        <v>13</v>
      </c>
      <c r="B21" s="334" t="s">
        <v>699</v>
      </c>
      <c r="C21" s="335">
        <v>10</v>
      </c>
      <c r="D21" s="392" t="s">
        <v>3</v>
      </c>
      <c r="E21" s="393"/>
      <c r="F21" s="394"/>
      <c r="G21" s="388">
        <f t="shared" si="0"/>
        <v>0</v>
      </c>
      <c r="H21" s="388">
        <f t="shared" si="1"/>
        <v>0</v>
      </c>
      <c r="I21" s="388">
        <f t="shared" si="2"/>
        <v>0</v>
      </c>
      <c r="J21" s="395"/>
    </row>
    <row r="22" spans="1:10" ht="25.5" x14ac:dyDescent="0.25">
      <c r="A22" s="176">
        <v>14</v>
      </c>
      <c r="B22" s="154" t="s">
        <v>293</v>
      </c>
      <c r="C22" s="186">
        <v>150</v>
      </c>
      <c r="D22" s="185" t="s">
        <v>3</v>
      </c>
      <c r="E22" s="89"/>
      <c r="F22" s="107"/>
      <c r="G22" s="27">
        <f t="shared" si="0"/>
        <v>0</v>
      </c>
      <c r="H22" s="27">
        <f t="shared" si="1"/>
        <v>0</v>
      </c>
      <c r="I22" s="27">
        <f t="shared" si="2"/>
        <v>0</v>
      </c>
      <c r="J22" s="88"/>
    </row>
    <row r="23" spans="1:10" s="50" customFormat="1" ht="25.5" x14ac:dyDescent="0.25">
      <c r="A23" s="176">
        <v>15</v>
      </c>
      <c r="B23" s="154" t="s">
        <v>294</v>
      </c>
      <c r="C23" s="186">
        <v>10</v>
      </c>
      <c r="D23" s="185" t="s">
        <v>3</v>
      </c>
      <c r="E23" s="89"/>
      <c r="F23" s="107"/>
      <c r="G23" s="27">
        <f t="shared" si="0"/>
        <v>0</v>
      </c>
      <c r="H23" s="27">
        <f t="shared" si="1"/>
        <v>0</v>
      </c>
      <c r="I23" s="27">
        <f t="shared" si="2"/>
        <v>0</v>
      </c>
      <c r="J23" s="88"/>
    </row>
    <row r="24" spans="1:10" ht="25.5" x14ac:dyDescent="0.25">
      <c r="A24" s="176">
        <v>16</v>
      </c>
      <c r="B24" s="154" t="s">
        <v>295</v>
      </c>
      <c r="C24" s="186">
        <v>120</v>
      </c>
      <c r="D24" s="185" t="s">
        <v>3</v>
      </c>
      <c r="E24" s="89"/>
      <c r="F24" s="107"/>
      <c r="G24" s="27">
        <f t="shared" si="0"/>
        <v>0</v>
      </c>
      <c r="H24" s="27">
        <f t="shared" si="1"/>
        <v>0</v>
      </c>
      <c r="I24" s="27">
        <f t="shared" si="2"/>
        <v>0</v>
      </c>
      <c r="J24" s="88"/>
    </row>
    <row r="25" spans="1:10" s="50" customFormat="1" ht="25.5" x14ac:dyDescent="0.25">
      <c r="A25" s="176">
        <v>17</v>
      </c>
      <c r="B25" s="154" t="s">
        <v>681</v>
      </c>
      <c r="C25" s="186">
        <v>10</v>
      </c>
      <c r="D25" s="185" t="s">
        <v>3</v>
      </c>
      <c r="E25" s="89"/>
      <c r="F25" s="107"/>
      <c r="G25" s="27">
        <f t="shared" si="0"/>
        <v>0</v>
      </c>
      <c r="H25" s="27">
        <f t="shared" si="1"/>
        <v>0</v>
      </c>
      <c r="I25" s="27">
        <f t="shared" si="2"/>
        <v>0</v>
      </c>
      <c r="J25" s="88"/>
    </row>
    <row r="26" spans="1:10" ht="25.5" x14ac:dyDescent="0.25">
      <c r="A26" s="176">
        <v>18</v>
      </c>
      <c r="B26" s="154" t="s">
        <v>682</v>
      </c>
      <c r="C26" s="186">
        <v>50</v>
      </c>
      <c r="D26" s="185" t="s">
        <v>3</v>
      </c>
      <c r="E26" s="89"/>
      <c r="F26" s="107"/>
      <c r="G26" s="27">
        <f t="shared" si="0"/>
        <v>0</v>
      </c>
      <c r="H26" s="27">
        <f t="shared" si="1"/>
        <v>0</v>
      </c>
      <c r="I26" s="27">
        <f t="shared" si="2"/>
        <v>0</v>
      </c>
      <c r="J26" s="88"/>
    </row>
    <row r="27" spans="1:10" s="236" customFormat="1" ht="25.5" x14ac:dyDescent="0.25">
      <c r="A27" s="176">
        <v>19</v>
      </c>
      <c r="B27" s="154" t="s">
        <v>629</v>
      </c>
      <c r="C27" s="186">
        <v>120</v>
      </c>
      <c r="D27" s="185" t="s">
        <v>3</v>
      </c>
      <c r="E27" s="89"/>
      <c r="F27" s="107"/>
      <c r="G27" s="27">
        <f t="shared" si="0"/>
        <v>0</v>
      </c>
      <c r="H27" s="27">
        <f t="shared" si="1"/>
        <v>0</v>
      </c>
      <c r="I27" s="27">
        <f t="shared" si="2"/>
        <v>0</v>
      </c>
      <c r="J27" s="88"/>
    </row>
    <row r="28" spans="1:10" s="236" customFormat="1" ht="25.5" x14ac:dyDescent="0.25">
      <c r="A28" s="176">
        <v>20</v>
      </c>
      <c r="B28" s="154" t="s">
        <v>498</v>
      </c>
      <c r="C28" s="186">
        <v>15</v>
      </c>
      <c r="D28" s="185" t="s">
        <v>3</v>
      </c>
      <c r="E28" s="89"/>
      <c r="F28" s="107"/>
      <c r="G28" s="27">
        <f t="shared" si="0"/>
        <v>0</v>
      </c>
      <c r="H28" s="27">
        <f t="shared" si="1"/>
        <v>0</v>
      </c>
      <c r="I28" s="27">
        <f t="shared" si="2"/>
        <v>0</v>
      </c>
      <c r="J28" s="88"/>
    </row>
    <row r="29" spans="1:10" s="236" customFormat="1" ht="38.25" x14ac:dyDescent="0.25">
      <c r="A29" s="176">
        <v>21</v>
      </c>
      <c r="B29" s="154" t="s">
        <v>296</v>
      </c>
      <c r="C29" s="186">
        <v>36</v>
      </c>
      <c r="D29" s="185" t="s">
        <v>3</v>
      </c>
      <c r="E29" s="89"/>
      <c r="F29" s="107"/>
      <c r="G29" s="27">
        <f t="shared" si="0"/>
        <v>0</v>
      </c>
      <c r="H29" s="27">
        <f t="shared" si="1"/>
        <v>0</v>
      </c>
      <c r="I29" s="27">
        <f t="shared" si="2"/>
        <v>0</v>
      </c>
      <c r="J29" s="88"/>
    </row>
    <row r="30" spans="1:10" s="236" customFormat="1" ht="38.25" x14ac:dyDescent="0.25">
      <c r="A30" s="176">
        <v>22</v>
      </c>
      <c r="B30" s="153" t="s">
        <v>297</v>
      </c>
      <c r="C30" s="186">
        <v>40</v>
      </c>
      <c r="D30" s="185" t="s">
        <v>3</v>
      </c>
      <c r="E30" s="89"/>
      <c r="F30" s="107"/>
      <c r="G30" s="27">
        <f t="shared" si="0"/>
        <v>0</v>
      </c>
      <c r="H30" s="27">
        <f t="shared" si="1"/>
        <v>0</v>
      </c>
      <c r="I30" s="27">
        <f t="shared" si="2"/>
        <v>0</v>
      </c>
      <c r="J30" s="88"/>
    </row>
    <row r="31" spans="1:10" x14ac:dyDescent="0.25">
      <c r="A31" s="26"/>
      <c r="B31" s="26" t="s">
        <v>42</v>
      </c>
      <c r="C31" s="59"/>
      <c r="D31" s="59" t="s">
        <v>4</v>
      </c>
      <c r="E31" s="59" t="s">
        <v>4</v>
      </c>
      <c r="F31" s="59" t="s">
        <v>4</v>
      </c>
      <c r="G31" s="31">
        <f>SUM(G9:G30)</f>
        <v>0</v>
      </c>
      <c r="H31" s="31">
        <f t="shared" ref="H31:I31" si="3">SUM(H9:H30)</f>
        <v>0</v>
      </c>
      <c r="I31" s="31">
        <f t="shared" si="3"/>
        <v>0</v>
      </c>
      <c r="J31" s="269">
        <f>SUM(J9:J30)</f>
        <v>0</v>
      </c>
    </row>
    <row r="32" spans="1:10" s="11" customFormat="1" ht="12.75" x14ac:dyDescent="0.2">
      <c r="A32" s="355" t="s">
        <v>103</v>
      </c>
      <c r="B32" s="355"/>
      <c r="C32" s="355"/>
      <c r="D32" s="355"/>
      <c r="E32" s="355"/>
      <c r="F32" s="355"/>
      <c r="G32" s="355"/>
      <c r="H32" s="355"/>
      <c r="I32" s="355"/>
      <c r="J32" s="355"/>
    </row>
    <row r="33" spans="1:10" s="11" customFormat="1" ht="12.75" x14ac:dyDescent="0.2">
      <c r="A33" s="183">
        <v>1</v>
      </c>
      <c r="B33" s="181" t="s">
        <v>298</v>
      </c>
      <c r="C33" s="33">
        <v>1020</v>
      </c>
      <c r="D33" s="169" t="s">
        <v>3</v>
      </c>
      <c r="E33" s="96"/>
      <c r="F33" s="109"/>
      <c r="G33" s="28">
        <f>C33*F33</f>
        <v>0</v>
      </c>
      <c r="H33" s="27">
        <f>G33*0.095</f>
        <v>0</v>
      </c>
      <c r="I33" s="28">
        <f>+G33+H33</f>
        <v>0</v>
      </c>
      <c r="J33" s="88"/>
    </row>
    <row r="34" spans="1:10" s="54" customFormat="1" ht="12.75" x14ac:dyDescent="0.2">
      <c r="A34" s="183">
        <v>2</v>
      </c>
      <c r="B34" s="181" t="s">
        <v>299</v>
      </c>
      <c r="C34" s="33">
        <v>90</v>
      </c>
      <c r="D34" s="169" t="s">
        <v>3</v>
      </c>
      <c r="E34" s="96"/>
      <c r="F34" s="109"/>
      <c r="G34" s="28">
        <f t="shared" ref="G34:G53" si="4">C34*F34</f>
        <v>0</v>
      </c>
      <c r="H34" s="27">
        <f t="shared" ref="H34:H53" si="5">G34*0.095</f>
        <v>0</v>
      </c>
      <c r="I34" s="28">
        <f t="shared" ref="I34:I53" si="6">+G34+H34</f>
        <v>0</v>
      </c>
      <c r="J34" s="88"/>
    </row>
    <row r="35" spans="1:10" s="54" customFormat="1" ht="12.75" x14ac:dyDescent="0.2">
      <c r="A35" s="183">
        <v>3</v>
      </c>
      <c r="B35" s="181" t="s">
        <v>300</v>
      </c>
      <c r="C35" s="33">
        <v>250</v>
      </c>
      <c r="D35" s="169" t="s">
        <v>3</v>
      </c>
      <c r="E35" s="96"/>
      <c r="F35" s="109"/>
      <c r="G35" s="28">
        <f t="shared" si="4"/>
        <v>0</v>
      </c>
      <c r="H35" s="27">
        <f t="shared" si="5"/>
        <v>0</v>
      </c>
      <c r="I35" s="28">
        <f t="shared" si="6"/>
        <v>0</v>
      </c>
      <c r="J35" s="88"/>
    </row>
    <row r="36" spans="1:10" s="11" customFormat="1" ht="12.75" x14ac:dyDescent="0.2">
      <c r="A36" s="183">
        <v>4</v>
      </c>
      <c r="B36" s="181" t="s">
        <v>301</v>
      </c>
      <c r="C36" s="33">
        <v>450</v>
      </c>
      <c r="D36" s="169" t="s">
        <v>3</v>
      </c>
      <c r="E36" s="96"/>
      <c r="F36" s="109"/>
      <c r="G36" s="28">
        <f t="shared" si="4"/>
        <v>0</v>
      </c>
      <c r="H36" s="27">
        <f t="shared" si="5"/>
        <v>0</v>
      </c>
      <c r="I36" s="28">
        <f t="shared" si="6"/>
        <v>0</v>
      </c>
      <c r="J36" s="88"/>
    </row>
    <row r="37" spans="1:10" s="11" customFormat="1" ht="12.75" x14ac:dyDescent="0.2">
      <c r="A37" s="183">
        <v>5</v>
      </c>
      <c r="B37" s="181" t="s">
        <v>302</v>
      </c>
      <c r="C37" s="33">
        <v>800</v>
      </c>
      <c r="D37" s="169" t="s">
        <v>3</v>
      </c>
      <c r="E37" s="96"/>
      <c r="F37" s="109"/>
      <c r="G37" s="28">
        <f t="shared" si="4"/>
        <v>0</v>
      </c>
      <c r="H37" s="27">
        <f t="shared" si="5"/>
        <v>0</v>
      </c>
      <c r="I37" s="28">
        <f t="shared" si="6"/>
        <v>0</v>
      </c>
      <c r="J37" s="88"/>
    </row>
    <row r="38" spans="1:10" s="11" customFormat="1" ht="12.75" x14ac:dyDescent="0.2">
      <c r="A38" s="183">
        <v>6</v>
      </c>
      <c r="B38" s="154" t="s">
        <v>303</v>
      </c>
      <c r="C38" s="185">
        <v>400</v>
      </c>
      <c r="D38" s="169" t="s">
        <v>3</v>
      </c>
      <c r="E38" s="97"/>
      <c r="F38" s="110"/>
      <c r="G38" s="28">
        <f t="shared" si="4"/>
        <v>0</v>
      </c>
      <c r="H38" s="27">
        <f t="shared" si="5"/>
        <v>0</v>
      </c>
      <c r="I38" s="28">
        <f t="shared" si="6"/>
        <v>0</v>
      </c>
      <c r="J38" s="88"/>
    </row>
    <row r="39" spans="1:10" s="11" customFormat="1" ht="12.75" x14ac:dyDescent="0.2">
      <c r="A39" s="183">
        <v>7</v>
      </c>
      <c r="B39" s="154" t="s">
        <v>304</v>
      </c>
      <c r="C39" s="186">
        <v>1275</v>
      </c>
      <c r="D39" s="169" t="s">
        <v>3</v>
      </c>
      <c r="E39" s="89"/>
      <c r="F39" s="107"/>
      <c r="G39" s="28">
        <f t="shared" si="4"/>
        <v>0</v>
      </c>
      <c r="H39" s="27">
        <f t="shared" si="5"/>
        <v>0</v>
      </c>
      <c r="I39" s="28">
        <f t="shared" si="6"/>
        <v>0</v>
      </c>
      <c r="J39" s="88"/>
    </row>
    <row r="40" spans="1:10" s="11" customFormat="1" ht="12.75" x14ac:dyDescent="0.2">
      <c r="A40" s="183">
        <v>8</v>
      </c>
      <c r="B40" s="154" t="s">
        <v>305</v>
      </c>
      <c r="C40" s="186">
        <v>900</v>
      </c>
      <c r="D40" s="169" t="s">
        <v>3</v>
      </c>
      <c r="E40" s="89"/>
      <c r="F40" s="107"/>
      <c r="G40" s="28">
        <f t="shared" si="4"/>
        <v>0</v>
      </c>
      <c r="H40" s="27">
        <f t="shared" si="5"/>
        <v>0</v>
      </c>
      <c r="I40" s="28">
        <f t="shared" si="6"/>
        <v>0</v>
      </c>
      <c r="J40" s="88"/>
    </row>
    <row r="41" spans="1:10" s="11" customFormat="1" ht="12.75" x14ac:dyDescent="0.2">
      <c r="A41" s="183">
        <v>9</v>
      </c>
      <c r="B41" s="154" t="s">
        <v>306</v>
      </c>
      <c r="C41" s="186">
        <v>900</v>
      </c>
      <c r="D41" s="169" t="s">
        <v>3</v>
      </c>
      <c r="E41" s="98"/>
      <c r="F41" s="107"/>
      <c r="G41" s="28">
        <f t="shared" si="4"/>
        <v>0</v>
      </c>
      <c r="H41" s="27">
        <f t="shared" si="5"/>
        <v>0</v>
      </c>
      <c r="I41" s="28">
        <f t="shared" si="6"/>
        <v>0</v>
      </c>
      <c r="J41" s="88"/>
    </row>
    <row r="42" spans="1:10" s="11" customFormat="1" ht="12.75" x14ac:dyDescent="0.2">
      <c r="A42" s="183">
        <v>10</v>
      </c>
      <c r="B42" s="154" t="s">
        <v>307</v>
      </c>
      <c r="C42" s="186">
        <v>600</v>
      </c>
      <c r="D42" s="169" t="s">
        <v>3</v>
      </c>
      <c r="E42" s="98"/>
      <c r="F42" s="107"/>
      <c r="G42" s="28">
        <f t="shared" si="4"/>
        <v>0</v>
      </c>
      <c r="H42" s="27">
        <f t="shared" si="5"/>
        <v>0</v>
      </c>
      <c r="I42" s="28">
        <f t="shared" si="6"/>
        <v>0</v>
      </c>
      <c r="J42" s="88"/>
    </row>
    <row r="43" spans="1:10" s="11" customFormat="1" ht="12.75" x14ac:dyDescent="0.2">
      <c r="A43" s="183">
        <v>11</v>
      </c>
      <c r="B43" s="154" t="s">
        <v>308</v>
      </c>
      <c r="C43" s="186">
        <v>300</v>
      </c>
      <c r="D43" s="169" t="s">
        <v>3</v>
      </c>
      <c r="E43" s="98"/>
      <c r="F43" s="107"/>
      <c r="G43" s="28">
        <f t="shared" si="4"/>
        <v>0</v>
      </c>
      <c r="H43" s="27">
        <f t="shared" si="5"/>
        <v>0</v>
      </c>
      <c r="I43" s="28">
        <f t="shared" si="6"/>
        <v>0</v>
      </c>
      <c r="J43" s="88"/>
    </row>
    <row r="44" spans="1:10" s="54" customFormat="1" ht="12.75" x14ac:dyDescent="0.2">
      <c r="A44" s="183">
        <v>12</v>
      </c>
      <c r="B44" s="154" t="s">
        <v>309</v>
      </c>
      <c r="C44" s="186">
        <v>600</v>
      </c>
      <c r="D44" s="169" t="s">
        <v>3</v>
      </c>
      <c r="E44" s="98"/>
      <c r="F44" s="107"/>
      <c r="G44" s="28">
        <f t="shared" si="4"/>
        <v>0</v>
      </c>
      <c r="H44" s="27">
        <f t="shared" si="5"/>
        <v>0</v>
      </c>
      <c r="I44" s="28">
        <f t="shared" si="6"/>
        <v>0</v>
      </c>
      <c r="J44" s="88"/>
    </row>
    <row r="45" spans="1:10" s="54" customFormat="1" ht="12.75" x14ac:dyDescent="0.2">
      <c r="A45" s="183">
        <v>13</v>
      </c>
      <c r="B45" s="154" t="s">
        <v>310</v>
      </c>
      <c r="C45" s="186">
        <v>60</v>
      </c>
      <c r="D45" s="169" t="s">
        <v>3</v>
      </c>
      <c r="E45" s="98"/>
      <c r="F45" s="107"/>
      <c r="G45" s="28">
        <f t="shared" si="4"/>
        <v>0</v>
      </c>
      <c r="H45" s="27">
        <f t="shared" si="5"/>
        <v>0</v>
      </c>
      <c r="I45" s="28">
        <f t="shared" si="6"/>
        <v>0</v>
      </c>
      <c r="J45" s="88"/>
    </row>
    <row r="46" spans="1:10" s="54" customFormat="1" ht="12.75" x14ac:dyDescent="0.2">
      <c r="A46" s="183">
        <v>14</v>
      </c>
      <c r="B46" s="154" t="s">
        <v>311</v>
      </c>
      <c r="C46" s="186">
        <v>800</v>
      </c>
      <c r="D46" s="169" t="s">
        <v>3</v>
      </c>
      <c r="E46" s="98"/>
      <c r="F46" s="107"/>
      <c r="G46" s="28">
        <f t="shared" si="4"/>
        <v>0</v>
      </c>
      <c r="H46" s="27">
        <f t="shared" si="5"/>
        <v>0</v>
      </c>
      <c r="I46" s="28">
        <f t="shared" si="6"/>
        <v>0</v>
      </c>
      <c r="J46" s="88"/>
    </row>
    <row r="47" spans="1:10" s="54" customFormat="1" ht="12.75" x14ac:dyDescent="0.2">
      <c r="A47" s="183">
        <v>15</v>
      </c>
      <c r="B47" s="154" t="s">
        <v>312</v>
      </c>
      <c r="C47" s="186">
        <v>60</v>
      </c>
      <c r="D47" s="169" t="s">
        <v>3</v>
      </c>
      <c r="E47" s="98"/>
      <c r="F47" s="107"/>
      <c r="G47" s="28">
        <f t="shared" si="4"/>
        <v>0</v>
      </c>
      <c r="H47" s="27">
        <f t="shared" si="5"/>
        <v>0</v>
      </c>
      <c r="I47" s="28">
        <f t="shared" si="6"/>
        <v>0</v>
      </c>
      <c r="J47" s="88"/>
    </row>
    <row r="48" spans="1:10" s="11" customFormat="1" ht="25.5" x14ac:dyDescent="0.2">
      <c r="A48" s="183">
        <v>16</v>
      </c>
      <c r="B48" s="154" t="s">
        <v>313</v>
      </c>
      <c r="C48" s="186">
        <v>15</v>
      </c>
      <c r="D48" s="169" t="s">
        <v>3</v>
      </c>
      <c r="E48" s="98"/>
      <c r="F48" s="107"/>
      <c r="G48" s="28">
        <f t="shared" si="4"/>
        <v>0</v>
      </c>
      <c r="H48" s="27">
        <f t="shared" si="5"/>
        <v>0</v>
      </c>
      <c r="I48" s="28">
        <f t="shared" si="6"/>
        <v>0</v>
      </c>
      <c r="J48" s="88"/>
    </row>
    <row r="49" spans="1:12" s="54" customFormat="1" ht="25.5" x14ac:dyDescent="0.2">
      <c r="A49" s="183">
        <v>17</v>
      </c>
      <c r="B49" s="154" t="s">
        <v>314</v>
      </c>
      <c r="C49" s="186">
        <v>1600</v>
      </c>
      <c r="D49" s="169" t="s">
        <v>3</v>
      </c>
      <c r="E49" s="98"/>
      <c r="F49" s="107"/>
      <c r="G49" s="28">
        <f t="shared" si="4"/>
        <v>0</v>
      </c>
      <c r="H49" s="27">
        <f t="shared" si="5"/>
        <v>0</v>
      </c>
      <c r="I49" s="28">
        <f t="shared" si="6"/>
        <v>0</v>
      </c>
      <c r="J49" s="88"/>
    </row>
    <row r="50" spans="1:12" s="11" customFormat="1" ht="12.75" x14ac:dyDescent="0.2">
      <c r="A50" s="183">
        <v>18</v>
      </c>
      <c r="B50" s="154" t="s">
        <v>315</v>
      </c>
      <c r="C50" s="186">
        <v>30</v>
      </c>
      <c r="D50" s="169" t="s">
        <v>3</v>
      </c>
      <c r="E50" s="98"/>
      <c r="F50" s="107"/>
      <c r="G50" s="28">
        <f t="shared" si="4"/>
        <v>0</v>
      </c>
      <c r="H50" s="27">
        <f t="shared" si="5"/>
        <v>0</v>
      </c>
      <c r="I50" s="28">
        <f t="shared" si="6"/>
        <v>0</v>
      </c>
      <c r="J50" s="88"/>
    </row>
    <row r="51" spans="1:12" s="54" customFormat="1" ht="12.75" x14ac:dyDescent="0.2">
      <c r="A51" s="183">
        <v>19</v>
      </c>
      <c r="B51" s="154" t="s">
        <v>316</v>
      </c>
      <c r="C51" s="186">
        <v>500</v>
      </c>
      <c r="D51" s="169" t="s">
        <v>3</v>
      </c>
      <c r="E51" s="98"/>
      <c r="F51" s="107"/>
      <c r="G51" s="28">
        <f t="shared" si="4"/>
        <v>0</v>
      </c>
      <c r="H51" s="27">
        <f t="shared" si="5"/>
        <v>0</v>
      </c>
      <c r="I51" s="28">
        <f t="shared" si="6"/>
        <v>0</v>
      </c>
      <c r="J51" s="88"/>
    </row>
    <row r="52" spans="1:12" s="11" customFormat="1" ht="25.5" x14ac:dyDescent="0.2">
      <c r="A52" s="183">
        <v>20</v>
      </c>
      <c r="B52" s="154" t="s">
        <v>317</v>
      </c>
      <c r="C52" s="186">
        <v>90</v>
      </c>
      <c r="D52" s="169" t="s">
        <v>3</v>
      </c>
      <c r="E52" s="98"/>
      <c r="F52" s="107"/>
      <c r="G52" s="28">
        <f t="shared" si="4"/>
        <v>0</v>
      </c>
      <c r="H52" s="27">
        <f t="shared" si="5"/>
        <v>0</v>
      </c>
      <c r="I52" s="28">
        <f t="shared" si="6"/>
        <v>0</v>
      </c>
      <c r="J52" s="88"/>
    </row>
    <row r="53" spans="1:12" s="11" customFormat="1" ht="12.75" x14ac:dyDescent="0.2">
      <c r="A53" s="183">
        <v>21</v>
      </c>
      <c r="B53" s="154" t="s">
        <v>318</v>
      </c>
      <c r="C53" s="186">
        <v>150</v>
      </c>
      <c r="D53" s="169" t="s">
        <v>3</v>
      </c>
      <c r="E53" s="98"/>
      <c r="F53" s="107"/>
      <c r="G53" s="28">
        <f t="shared" si="4"/>
        <v>0</v>
      </c>
      <c r="H53" s="27">
        <f t="shared" si="5"/>
        <v>0</v>
      </c>
      <c r="I53" s="28">
        <f t="shared" si="6"/>
        <v>0</v>
      </c>
      <c r="J53" s="88"/>
    </row>
    <row r="54" spans="1:12" s="11" customFormat="1" ht="12.75" x14ac:dyDescent="0.2">
      <c r="A54" s="30"/>
      <c r="B54" s="30" t="s">
        <v>43</v>
      </c>
      <c r="C54" s="21"/>
      <c r="D54" s="21" t="s">
        <v>4</v>
      </c>
      <c r="E54" s="21" t="s">
        <v>4</v>
      </c>
      <c r="F54" s="21" t="s">
        <v>4</v>
      </c>
      <c r="G54" s="42">
        <f>SUM(G33:G53)</f>
        <v>0</v>
      </c>
      <c r="H54" s="42">
        <f t="shared" ref="H54:J54" si="7">SUM(H33:H53)</f>
        <v>0</v>
      </c>
      <c r="I54" s="42">
        <f t="shared" si="7"/>
        <v>0</v>
      </c>
      <c r="J54" s="78">
        <f t="shared" si="7"/>
        <v>0</v>
      </c>
    </row>
    <row r="55" spans="1:12" x14ac:dyDescent="0.25">
      <c r="A55" s="355" t="s">
        <v>319</v>
      </c>
      <c r="B55" s="355"/>
      <c r="C55" s="355"/>
      <c r="D55" s="355"/>
      <c r="E55" s="355"/>
      <c r="F55" s="355"/>
      <c r="G55" s="355"/>
      <c r="H55" s="355"/>
      <c r="I55" s="355"/>
      <c r="J55" s="355"/>
      <c r="K55" s="6"/>
      <c r="L55" s="6"/>
    </row>
    <row r="56" spans="1:12" ht="26.25" x14ac:dyDescent="0.25">
      <c r="A56" s="143">
        <v>1</v>
      </c>
      <c r="B56" s="181" t="s">
        <v>665</v>
      </c>
      <c r="C56" s="155">
        <v>180</v>
      </c>
      <c r="D56" s="171" t="s">
        <v>3</v>
      </c>
      <c r="E56" s="99"/>
      <c r="F56" s="111"/>
      <c r="G56" s="34">
        <f>C56*F56</f>
        <v>0</v>
      </c>
      <c r="H56" s="27">
        <f>G56*0.095</f>
        <v>0</v>
      </c>
      <c r="I56" s="34">
        <f>+G56+H56</f>
        <v>0</v>
      </c>
      <c r="J56" s="21" t="s">
        <v>4</v>
      </c>
      <c r="K56" s="10"/>
      <c r="L56" s="6"/>
    </row>
    <row r="57" spans="1:12" ht="26.25" x14ac:dyDescent="0.25">
      <c r="A57" s="143">
        <v>2</v>
      </c>
      <c r="B57" s="181" t="s">
        <v>667</v>
      </c>
      <c r="C57" s="155">
        <v>180</v>
      </c>
      <c r="D57" s="171" t="s">
        <v>3</v>
      </c>
      <c r="E57" s="99"/>
      <c r="F57" s="111"/>
      <c r="G57" s="34">
        <f t="shared" ref="G57:G58" si="8">C57*F57</f>
        <v>0</v>
      </c>
      <c r="H57" s="27">
        <f t="shared" ref="H57:H58" si="9">G57*0.095</f>
        <v>0</v>
      </c>
      <c r="I57" s="34">
        <f t="shared" ref="I57:I58" si="10">+G57+H57</f>
        <v>0</v>
      </c>
      <c r="J57" s="21" t="s">
        <v>4</v>
      </c>
      <c r="K57" s="10"/>
      <c r="L57" s="6"/>
    </row>
    <row r="58" spans="1:12" ht="26.25" x14ac:dyDescent="0.25">
      <c r="A58" s="143">
        <v>3</v>
      </c>
      <c r="B58" s="181" t="s">
        <v>666</v>
      </c>
      <c r="C58" s="155">
        <v>25</v>
      </c>
      <c r="D58" s="171" t="s">
        <v>3</v>
      </c>
      <c r="E58" s="99"/>
      <c r="F58" s="111"/>
      <c r="G58" s="34">
        <f t="shared" si="8"/>
        <v>0</v>
      </c>
      <c r="H58" s="27">
        <f t="shared" si="9"/>
        <v>0</v>
      </c>
      <c r="I58" s="34">
        <f t="shared" si="10"/>
        <v>0</v>
      </c>
      <c r="J58" s="21" t="s">
        <v>4</v>
      </c>
      <c r="K58" s="10"/>
      <c r="L58" s="6"/>
    </row>
    <row r="59" spans="1:12" s="11" customFormat="1" ht="12.75" x14ac:dyDescent="0.2">
      <c r="A59" s="30"/>
      <c r="B59" s="30" t="s">
        <v>51</v>
      </c>
      <c r="C59" s="21"/>
      <c r="D59" s="21" t="s">
        <v>4</v>
      </c>
      <c r="E59" s="21" t="s">
        <v>4</v>
      </c>
      <c r="F59" s="21" t="s">
        <v>4</v>
      </c>
      <c r="G59" s="42">
        <f>SUM(G56:G58)</f>
        <v>0</v>
      </c>
      <c r="H59" s="42">
        <f t="shared" ref="H59:I59" si="11">SUM(H56:H58)</f>
        <v>0</v>
      </c>
      <c r="I59" s="42">
        <f t="shared" si="11"/>
        <v>0</v>
      </c>
      <c r="J59" s="21" t="s">
        <v>4</v>
      </c>
      <c r="K59" s="45"/>
    </row>
    <row r="60" spans="1:12" x14ac:dyDescent="0.25">
      <c r="A60" s="6"/>
      <c r="B60" s="6"/>
      <c r="C60" s="6"/>
      <c r="D60" s="6"/>
      <c r="E60" s="8"/>
      <c r="F60" s="8"/>
      <c r="G60" s="8"/>
      <c r="H60" s="6"/>
      <c r="I60" s="6"/>
      <c r="J60" s="53"/>
      <c r="K60" s="6"/>
      <c r="L60" s="6"/>
    </row>
    <row r="61" spans="1:12" s="372" customFormat="1" ht="12.75" x14ac:dyDescent="0.25">
      <c r="A61" s="372" t="s">
        <v>519</v>
      </c>
    </row>
    <row r="62" spans="1:12" s="206" customFormat="1" ht="12.75" x14ac:dyDescent="0.25">
      <c r="A62" s="350" t="s">
        <v>539</v>
      </c>
      <c r="B62" s="350"/>
      <c r="C62" s="350"/>
      <c r="D62" s="350"/>
      <c r="E62" s="350"/>
      <c r="F62" s="350"/>
      <c r="G62" s="350"/>
      <c r="H62" s="350"/>
      <c r="I62" s="350"/>
      <c r="J62" s="350"/>
    </row>
    <row r="63" spans="1:12" s="373" customFormat="1" ht="12.75" x14ac:dyDescent="0.2">
      <c r="A63" s="373" t="s">
        <v>533</v>
      </c>
    </row>
    <row r="64" spans="1:12" s="50" customFormat="1" x14ac:dyDescent="0.25">
      <c r="A64" s="53"/>
      <c r="B64" s="53"/>
      <c r="C64" s="53"/>
      <c r="D64" s="53"/>
      <c r="E64" s="8"/>
      <c r="F64" s="8"/>
      <c r="G64" s="8"/>
      <c r="H64" s="53"/>
      <c r="I64" s="53"/>
      <c r="J64" s="53"/>
      <c r="K64" s="53"/>
      <c r="L64" s="53"/>
    </row>
    <row r="65" spans="1:10" x14ac:dyDescent="0.25">
      <c r="A65" s="291" t="s">
        <v>153</v>
      </c>
      <c r="B65" s="292"/>
      <c r="C65" s="292"/>
      <c r="D65" s="292"/>
      <c r="E65" s="292"/>
      <c r="F65" s="292"/>
      <c r="G65" s="292"/>
      <c r="H65" s="292"/>
      <c r="I65" s="292"/>
      <c r="J65" s="292"/>
    </row>
    <row r="66" spans="1:10" x14ac:dyDescent="0.25">
      <c r="A66" s="148" t="s">
        <v>81</v>
      </c>
      <c r="B66" s="293"/>
      <c r="C66" s="293"/>
      <c r="D66" s="293"/>
      <c r="E66" s="293"/>
      <c r="F66" s="293"/>
      <c r="G66" s="293"/>
      <c r="H66" s="293"/>
      <c r="I66" s="293"/>
      <c r="J66" s="293"/>
    </row>
    <row r="67" spans="1:10" x14ac:dyDescent="0.25">
      <c r="A67" s="148" t="s">
        <v>137</v>
      </c>
      <c r="B67" s="295"/>
      <c r="C67" s="295"/>
      <c r="D67" s="295"/>
      <c r="E67" s="295"/>
      <c r="F67" s="295"/>
      <c r="G67" s="295"/>
      <c r="H67" s="295"/>
      <c r="I67" s="295"/>
      <c r="J67" s="295"/>
    </row>
    <row r="68" spans="1:10" s="53" customFormat="1" ht="13.5" x14ac:dyDescent="0.25">
      <c r="A68" s="148" t="s">
        <v>653</v>
      </c>
      <c r="B68" s="296"/>
      <c r="C68" s="296"/>
      <c r="D68" s="296"/>
      <c r="E68" s="296"/>
      <c r="F68" s="296"/>
      <c r="G68" s="296"/>
      <c r="H68" s="296"/>
      <c r="I68" s="296"/>
      <c r="J68" s="296"/>
    </row>
    <row r="69" spans="1:10" x14ac:dyDescent="0.25">
      <c r="A69" s="148" t="s">
        <v>138</v>
      </c>
      <c r="B69" s="298"/>
      <c r="C69" s="298"/>
      <c r="D69" s="298"/>
      <c r="E69" s="298"/>
      <c r="F69" s="298"/>
      <c r="G69" s="298"/>
      <c r="H69" s="298"/>
      <c r="I69" s="298"/>
      <c r="J69" s="298"/>
    </row>
    <row r="70" spans="1:10" x14ac:dyDescent="0.25">
      <c r="A70" s="148" t="s">
        <v>647</v>
      </c>
      <c r="B70" s="295"/>
      <c r="C70" s="295"/>
      <c r="D70" s="295"/>
      <c r="E70" s="295"/>
      <c r="F70" s="295"/>
      <c r="G70" s="295"/>
      <c r="H70" s="295"/>
      <c r="I70" s="295"/>
      <c r="J70" s="295"/>
    </row>
    <row r="71" spans="1:10" x14ac:dyDescent="0.25">
      <c r="A71" s="148" t="s">
        <v>648</v>
      </c>
      <c r="B71" s="295"/>
      <c r="C71" s="295"/>
      <c r="D71" s="295"/>
      <c r="E71" s="295"/>
      <c r="F71" s="295"/>
      <c r="G71" s="295"/>
      <c r="H71" s="295"/>
      <c r="I71" s="295"/>
      <c r="J71" s="295"/>
    </row>
    <row r="72" spans="1:10" x14ac:dyDescent="0.25">
      <c r="A72" s="148" t="s">
        <v>649</v>
      </c>
      <c r="B72" s="293"/>
      <c r="C72" s="293"/>
      <c r="D72" s="293"/>
      <c r="E72" s="293"/>
      <c r="F72" s="293"/>
      <c r="G72" s="293"/>
      <c r="H72" s="293"/>
      <c r="I72" s="293"/>
      <c r="J72" s="293"/>
    </row>
    <row r="73" spans="1:10" ht="59.25" customHeight="1" x14ac:dyDescent="0.25">
      <c r="A73" s="342" t="s">
        <v>650</v>
      </c>
      <c r="B73" s="342"/>
      <c r="C73" s="342"/>
      <c r="D73" s="342"/>
      <c r="E73" s="342"/>
      <c r="F73" s="342"/>
      <c r="G73" s="342"/>
      <c r="H73" s="342"/>
      <c r="I73" s="342"/>
      <c r="J73" s="342"/>
    </row>
    <row r="74" spans="1:10" x14ac:dyDescent="0.25">
      <c r="A74" s="148"/>
      <c r="B74" s="282"/>
      <c r="C74" s="282"/>
      <c r="D74" s="282"/>
      <c r="E74" s="282"/>
      <c r="F74" s="282"/>
      <c r="G74" s="282"/>
      <c r="H74" s="282"/>
      <c r="I74" s="282"/>
      <c r="J74" s="282"/>
    </row>
    <row r="75" spans="1:10" x14ac:dyDescent="0.25">
      <c r="A75" s="148" t="s">
        <v>651</v>
      </c>
      <c r="B75" s="301"/>
      <c r="C75" s="302"/>
      <c r="D75" s="112"/>
      <c r="E75" s="112"/>
      <c r="F75" s="112"/>
      <c r="G75" s="112"/>
      <c r="H75" s="112"/>
      <c r="I75" s="112"/>
      <c r="J75" s="112"/>
    </row>
  </sheetData>
  <mergeCells count="10">
    <mergeCell ref="A61:XFD61"/>
    <mergeCell ref="A63:XFD63"/>
    <mergeCell ref="A62:J62"/>
    <mergeCell ref="A73:J73"/>
    <mergeCell ref="A55:J55"/>
    <mergeCell ref="B1:J1"/>
    <mergeCell ref="B2:J2"/>
    <mergeCell ref="H3:J3"/>
    <mergeCell ref="A4:J4"/>
    <mergeCell ref="A32:J32"/>
  </mergeCells>
  <phoneticPr fontId="9" type="noConversion"/>
  <dataValidations count="1">
    <dataValidation type="whole" operator="equal" allowBlank="1" showInputMessage="1" showErrorMessage="1" sqref="J33:J53 J9:J30" xr:uid="{00000000-0002-0000-0500-000000000000}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2"/>
  <sheetViews>
    <sheetView zoomScaleNormal="100" workbookViewId="0">
      <pane ySplit="7" topLeftCell="A8" activePane="bottomLeft" state="frozen"/>
      <selection pane="bottomLeft" activeCell="D17" sqref="D17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2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2" s="281" customFormat="1" ht="12.75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2" x14ac:dyDescent="0.25">
      <c r="A3" s="2"/>
      <c r="B3" s="14"/>
      <c r="C3" s="3"/>
      <c r="D3" s="2"/>
      <c r="E3" s="2"/>
      <c r="F3" s="2"/>
      <c r="G3" s="2"/>
      <c r="H3" s="353"/>
      <c r="I3" s="353"/>
      <c r="J3" s="353"/>
    </row>
    <row r="4" spans="1:12" ht="15.75" x14ac:dyDescent="0.25">
      <c r="A4" s="345" t="s">
        <v>113</v>
      </c>
      <c r="B4" s="345"/>
      <c r="C4" s="345"/>
      <c r="D4" s="345"/>
      <c r="E4" s="345"/>
      <c r="F4" s="345"/>
      <c r="G4" s="345"/>
      <c r="H4" s="345"/>
      <c r="I4" s="345"/>
      <c r="J4" s="345"/>
    </row>
    <row r="6" spans="1:12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2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2" x14ac:dyDescent="0.25">
      <c r="A8" s="364" t="s">
        <v>168</v>
      </c>
      <c r="B8" s="364"/>
      <c r="C8" s="364"/>
      <c r="D8" s="364"/>
      <c r="E8" s="364"/>
      <c r="F8" s="364"/>
      <c r="G8" s="364"/>
      <c r="H8" s="364"/>
      <c r="I8" s="364"/>
      <c r="J8" s="364"/>
      <c r="K8" s="12"/>
      <c r="L8" s="12"/>
    </row>
    <row r="9" spans="1:12" s="238" customFormat="1" ht="39" x14ac:dyDescent="0.25">
      <c r="A9" s="180">
        <v>1</v>
      </c>
      <c r="B9" s="181" t="s">
        <v>433</v>
      </c>
      <c r="C9" s="33">
        <v>1000</v>
      </c>
      <c r="D9" s="39" t="s">
        <v>2</v>
      </c>
      <c r="E9" s="84"/>
      <c r="F9" s="85"/>
      <c r="G9" s="57">
        <f>C9*F9</f>
        <v>0</v>
      </c>
      <c r="H9" s="57">
        <f>G9*0.095</f>
        <v>0</v>
      </c>
      <c r="I9" s="57">
        <f>+G9+H9</f>
        <v>0</v>
      </c>
      <c r="J9" s="100"/>
      <c r="K9" s="184"/>
      <c r="L9" s="184"/>
    </row>
    <row r="10" spans="1:12" s="238" customFormat="1" ht="39" x14ac:dyDescent="0.25">
      <c r="A10" s="181">
        <v>2</v>
      </c>
      <c r="B10" s="181" t="s">
        <v>434</v>
      </c>
      <c r="C10" s="155">
        <v>300</v>
      </c>
      <c r="D10" s="156" t="s">
        <v>2</v>
      </c>
      <c r="E10" s="239"/>
      <c r="F10" s="85"/>
      <c r="G10" s="57">
        <f t="shared" ref="G10:G16" si="0">C10*F10</f>
        <v>0</v>
      </c>
      <c r="H10" s="57">
        <f t="shared" ref="H10:H16" si="1">G10*0.095</f>
        <v>0</v>
      </c>
      <c r="I10" s="57">
        <f t="shared" ref="I10:I16" si="2">+G10+H10</f>
        <v>0</v>
      </c>
      <c r="J10" s="100"/>
      <c r="K10" s="184"/>
      <c r="L10" s="184"/>
    </row>
    <row r="11" spans="1:12" ht="39" x14ac:dyDescent="0.25">
      <c r="A11" s="180">
        <v>3</v>
      </c>
      <c r="B11" s="180" t="s">
        <v>435</v>
      </c>
      <c r="C11" s="33">
        <v>1000</v>
      </c>
      <c r="D11" s="39" t="s">
        <v>2</v>
      </c>
      <c r="E11" s="84"/>
      <c r="F11" s="85"/>
      <c r="G11" s="57">
        <f t="shared" si="0"/>
        <v>0</v>
      </c>
      <c r="H11" s="57">
        <f t="shared" si="1"/>
        <v>0</v>
      </c>
      <c r="I11" s="57">
        <f t="shared" si="2"/>
        <v>0</v>
      </c>
      <c r="J11" s="100"/>
      <c r="K11" s="12"/>
      <c r="L11" s="12"/>
    </row>
    <row r="12" spans="1:12" s="250" customFormat="1" ht="39" x14ac:dyDescent="0.25">
      <c r="A12" s="181">
        <v>4</v>
      </c>
      <c r="B12" s="180" t="s">
        <v>625</v>
      </c>
      <c r="C12" s="33">
        <v>1000</v>
      </c>
      <c r="D12" s="39" t="s">
        <v>2</v>
      </c>
      <c r="E12" s="237"/>
      <c r="F12" s="85"/>
      <c r="G12" s="57">
        <f t="shared" si="0"/>
        <v>0</v>
      </c>
      <c r="H12" s="57">
        <f t="shared" si="1"/>
        <v>0</v>
      </c>
      <c r="I12" s="57">
        <f t="shared" si="2"/>
        <v>0</v>
      </c>
      <c r="J12" s="100"/>
      <c r="K12" s="248"/>
      <c r="L12" s="248"/>
    </row>
    <row r="13" spans="1:12" ht="39" x14ac:dyDescent="0.25">
      <c r="A13" s="181">
        <v>5</v>
      </c>
      <c r="B13" s="180" t="s">
        <v>436</v>
      </c>
      <c r="C13" s="155">
        <v>3000</v>
      </c>
      <c r="D13" s="39" t="s">
        <v>2</v>
      </c>
      <c r="E13" s="84"/>
      <c r="F13" s="85"/>
      <c r="G13" s="57">
        <f t="shared" si="0"/>
        <v>0</v>
      </c>
      <c r="H13" s="57">
        <f t="shared" si="1"/>
        <v>0</v>
      </c>
      <c r="I13" s="57">
        <f t="shared" si="2"/>
        <v>0</v>
      </c>
      <c r="J13" s="100"/>
      <c r="K13" s="12"/>
      <c r="L13" s="12"/>
    </row>
    <row r="14" spans="1:12" s="51" customFormat="1" ht="39" x14ac:dyDescent="0.25">
      <c r="A14" s="180">
        <v>6</v>
      </c>
      <c r="B14" s="180" t="s">
        <v>437</v>
      </c>
      <c r="C14" s="155">
        <v>300</v>
      </c>
      <c r="D14" s="39" t="s">
        <v>2</v>
      </c>
      <c r="E14" s="84"/>
      <c r="F14" s="85"/>
      <c r="G14" s="57">
        <f t="shared" si="0"/>
        <v>0</v>
      </c>
      <c r="H14" s="57">
        <f t="shared" si="1"/>
        <v>0</v>
      </c>
      <c r="I14" s="57">
        <f t="shared" si="2"/>
        <v>0</v>
      </c>
      <c r="J14" s="100"/>
      <c r="K14" s="12"/>
      <c r="L14" s="12"/>
    </row>
    <row r="15" spans="1:12" s="116" customFormat="1" ht="51.75" x14ac:dyDescent="0.25">
      <c r="A15" s="180">
        <v>7</v>
      </c>
      <c r="B15" s="180" t="s">
        <v>438</v>
      </c>
      <c r="C15" s="155">
        <v>1000</v>
      </c>
      <c r="D15" s="39" t="s">
        <v>2</v>
      </c>
      <c r="E15" s="84"/>
      <c r="F15" s="106"/>
      <c r="G15" s="57">
        <f t="shared" si="0"/>
        <v>0</v>
      </c>
      <c r="H15" s="57">
        <f t="shared" si="1"/>
        <v>0</v>
      </c>
      <c r="I15" s="57">
        <f t="shared" si="2"/>
        <v>0</v>
      </c>
      <c r="J15" s="100"/>
      <c r="K15" s="12"/>
      <c r="L15" s="12"/>
    </row>
    <row r="16" spans="1:12" ht="26.25" x14ac:dyDescent="0.25">
      <c r="A16" s="180">
        <v>8</v>
      </c>
      <c r="B16" s="180" t="s">
        <v>497</v>
      </c>
      <c r="C16" s="155">
        <v>10</v>
      </c>
      <c r="D16" s="39" t="s">
        <v>2</v>
      </c>
      <c r="E16" s="84"/>
      <c r="F16" s="106"/>
      <c r="G16" s="57">
        <f t="shared" si="0"/>
        <v>0</v>
      </c>
      <c r="H16" s="57">
        <f t="shared" si="1"/>
        <v>0</v>
      </c>
      <c r="I16" s="57">
        <f t="shared" si="2"/>
        <v>0</v>
      </c>
      <c r="J16" s="100"/>
      <c r="K16" s="12"/>
      <c r="L16" s="12"/>
    </row>
    <row r="17" spans="1:12" x14ac:dyDescent="0.25">
      <c r="A17" s="61"/>
      <c r="B17" s="62" t="s">
        <v>44</v>
      </c>
      <c r="C17" s="59"/>
      <c r="D17" s="59" t="s">
        <v>4</v>
      </c>
      <c r="E17" s="59" t="s">
        <v>4</v>
      </c>
      <c r="F17" s="59" t="s">
        <v>4</v>
      </c>
      <c r="G17" s="31">
        <f>SUM(G9:G16)</f>
        <v>0</v>
      </c>
      <c r="H17" s="31">
        <f t="shared" ref="H17:J17" si="3">SUM(H9:H16)</f>
        <v>0</v>
      </c>
      <c r="I17" s="31">
        <f t="shared" si="3"/>
        <v>0</v>
      </c>
      <c r="J17" s="269">
        <f t="shared" si="3"/>
        <v>0</v>
      </c>
      <c r="K17" s="12"/>
      <c r="L17" s="12"/>
    </row>
    <row r="18" spans="1:12" x14ac:dyDescent="0.25">
      <c r="A18" s="364" t="s">
        <v>45</v>
      </c>
      <c r="B18" s="364"/>
      <c r="C18" s="364"/>
      <c r="D18" s="364"/>
      <c r="E18" s="364"/>
      <c r="F18" s="364"/>
      <c r="G18" s="364"/>
      <c r="H18" s="364"/>
      <c r="I18" s="364"/>
      <c r="J18" s="364"/>
      <c r="K18" s="12"/>
      <c r="L18" s="12"/>
    </row>
    <row r="19" spans="1:12" ht="26.25" x14ac:dyDescent="0.25">
      <c r="A19" s="183">
        <v>1</v>
      </c>
      <c r="B19" s="187" t="s">
        <v>169</v>
      </c>
      <c r="C19" s="39">
        <v>600</v>
      </c>
      <c r="D19" s="39" t="s">
        <v>2</v>
      </c>
      <c r="E19" s="84"/>
      <c r="F19" s="85"/>
      <c r="G19" s="57">
        <f>C19*F19</f>
        <v>0</v>
      </c>
      <c r="H19" s="57">
        <f>G19*0.095</f>
        <v>0</v>
      </c>
      <c r="I19" s="57">
        <f>+G19+H19</f>
        <v>0</v>
      </c>
      <c r="J19" s="59" t="s">
        <v>4</v>
      </c>
      <c r="K19" s="12"/>
      <c r="L19" s="12"/>
    </row>
    <row r="20" spans="1:12" s="116" customFormat="1" ht="26.25" x14ac:dyDescent="0.25">
      <c r="A20" s="183">
        <v>2</v>
      </c>
      <c r="B20" s="187" t="s">
        <v>630</v>
      </c>
      <c r="C20" s="39">
        <v>300</v>
      </c>
      <c r="D20" s="39" t="s">
        <v>2</v>
      </c>
      <c r="E20" s="84"/>
      <c r="F20" s="85"/>
      <c r="G20" s="57">
        <f>C20*F20</f>
        <v>0</v>
      </c>
      <c r="H20" s="57">
        <f>G20*0.095</f>
        <v>0</v>
      </c>
      <c r="I20" s="57">
        <f>+G20+H20</f>
        <v>0</v>
      </c>
      <c r="J20" s="59" t="s">
        <v>4</v>
      </c>
      <c r="K20" s="12"/>
      <c r="L20" s="12"/>
    </row>
    <row r="21" spans="1:12" x14ac:dyDescent="0.25">
      <c r="A21" s="61"/>
      <c r="B21" s="62" t="s">
        <v>46</v>
      </c>
      <c r="C21" s="59"/>
      <c r="D21" s="59" t="s">
        <v>4</v>
      </c>
      <c r="E21" s="59" t="s">
        <v>4</v>
      </c>
      <c r="F21" s="59" t="s">
        <v>4</v>
      </c>
      <c r="G21" s="36">
        <f>SUM(G19:G20)</f>
        <v>0</v>
      </c>
      <c r="H21" s="36">
        <f t="shared" ref="H21:I21" si="4">SUM(H19:H20)</f>
        <v>0</v>
      </c>
      <c r="I21" s="36">
        <f t="shared" si="4"/>
        <v>0</v>
      </c>
      <c r="J21" s="59" t="s">
        <v>4</v>
      </c>
      <c r="K21" s="12"/>
      <c r="L21" s="1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52"/>
      <c r="K22" s="12"/>
      <c r="L22" s="12"/>
    </row>
    <row r="23" spans="1:12" s="205" customFormat="1" ht="12.75" x14ac:dyDescent="0.2">
      <c r="A23" s="199" t="s">
        <v>519</v>
      </c>
      <c r="B23" s="200"/>
      <c r="C23" s="201"/>
      <c r="D23" s="202"/>
      <c r="E23" s="200"/>
      <c r="F23" s="200"/>
      <c r="G23" s="200"/>
      <c r="H23" s="200"/>
      <c r="I23" s="200"/>
      <c r="J23" s="200"/>
    </row>
    <row r="24" spans="1:12" s="205" customFormat="1" ht="12.75" x14ac:dyDescent="0.2">
      <c r="A24" s="357" t="s">
        <v>534</v>
      </c>
      <c r="B24" s="357"/>
      <c r="C24" s="357"/>
      <c r="D24" s="357"/>
      <c r="E24" s="357"/>
      <c r="F24" s="357"/>
      <c r="G24" s="357"/>
      <c r="H24" s="357"/>
      <c r="I24" s="357"/>
      <c r="J24" s="357"/>
    </row>
    <row r="25" spans="1:12" s="205" customFormat="1" ht="12.75" x14ac:dyDescent="0.2">
      <c r="A25" s="357" t="s">
        <v>535</v>
      </c>
      <c r="B25" s="357"/>
      <c r="C25" s="357"/>
      <c r="D25" s="357"/>
      <c r="E25" s="357"/>
      <c r="F25" s="357"/>
      <c r="G25" s="357"/>
      <c r="H25" s="357"/>
      <c r="I25" s="357"/>
      <c r="J25" s="357"/>
    </row>
    <row r="26" spans="1:12" s="205" customFormat="1" ht="12.75" x14ac:dyDescent="0.2">
      <c r="A26" s="204"/>
      <c r="B26" s="204"/>
      <c r="C26" s="204"/>
      <c r="D26" s="204"/>
      <c r="E26" s="204"/>
      <c r="F26" s="204"/>
      <c r="G26" s="204"/>
      <c r="H26" s="204"/>
      <c r="I26" s="204"/>
      <c r="J26" s="204"/>
    </row>
    <row r="27" spans="1:12" s="205" customFormat="1" ht="12.75" x14ac:dyDescent="0.2">
      <c r="A27" s="291" t="s">
        <v>153</v>
      </c>
      <c r="B27" s="292"/>
      <c r="C27" s="292"/>
      <c r="D27" s="292"/>
      <c r="E27" s="292"/>
      <c r="F27" s="292"/>
      <c r="G27" s="292"/>
      <c r="H27" s="292"/>
      <c r="I27" s="292"/>
      <c r="J27" s="292"/>
    </row>
    <row r="28" spans="1:12" x14ac:dyDescent="0.25">
      <c r="A28" s="148" t="s">
        <v>81</v>
      </c>
      <c r="B28" s="293"/>
      <c r="C28" s="293"/>
      <c r="D28" s="293"/>
      <c r="E28" s="293"/>
      <c r="F28" s="293"/>
      <c r="G28" s="293"/>
      <c r="H28" s="293"/>
      <c r="I28" s="293"/>
      <c r="J28" s="293"/>
      <c r="K28" s="12"/>
      <c r="L28" s="12"/>
    </row>
    <row r="29" spans="1:12" x14ac:dyDescent="0.25">
      <c r="A29" s="148" t="s">
        <v>137</v>
      </c>
      <c r="B29" s="295"/>
      <c r="C29" s="295"/>
      <c r="D29" s="295"/>
      <c r="E29" s="295"/>
      <c r="F29" s="295"/>
      <c r="G29" s="295"/>
      <c r="H29" s="295"/>
      <c r="I29" s="295"/>
      <c r="J29" s="295"/>
      <c r="K29" s="12"/>
      <c r="L29" s="12"/>
    </row>
    <row r="30" spans="1:12" x14ac:dyDescent="0.25">
      <c r="A30" s="148" t="s">
        <v>653</v>
      </c>
      <c r="B30" s="296"/>
      <c r="C30" s="296"/>
      <c r="D30" s="296"/>
      <c r="E30" s="296"/>
      <c r="F30" s="296"/>
      <c r="G30" s="296"/>
      <c r="H30" s="296"/>
      <c r="I30" s="296"/>
      <c r="J30" s="296"/>
      <c r="K30" s="12"/>
      <c r="L30" s="12"/>
    </row>
    <row r="31" spans="1:12" s="53" customFormat="1" ht="13.5" x14ac:dyDescent="0.25">
      <c r="A31" s="148" t="s">
        <v>138</v>
      </c>
      <c r="B31" s="298"/>
      <c r="C31" s="298"/>
      <c r="D31" s="298"/>
      <c r="E31" s="298"/>
      <c r="F31" s="298"/>
      <c r="G31" s="298"/>
      <c r="H31" s="298"/>
      <c r="I31" s="298"/>
      <c r="J31" s="298"/>
    </row>
    <row r="32" spans="1:12" x14ac:dyDescent="0.25">
      <c r="A32" s="148" t="s">
        <v>647</v>
      </c>
      <c r="B32" s="295"/>
      <c r="C32" s="295"/>
      <c r="D32" s="295"/>
      <c r="E32" s="295"/>
      <c r="F32" s="295"/>
      <c r="G32" s="295"/>
      <c r="H32" s="295"/>
      <c r="I32" s="295"/>
      <c r="J32" s="295"/>
      <c r="K32" s="12"/>
      <c r="L32" s="12"/>
    </row>
    <row r="33" spans="1:12" x14ac:dyDescent="0.25">
      <c r="A33" s="148" t="s">
        <v>648</v>
      </c>
      <c r="B33" s="295"/>
      <c r="C33" s="295"/>
      <c r="D33" s="295"/>
      <c r="E33" s="295"/>
      <c r="F33" s="295"/>
      <c r="G33" s="295"/>
      <c r="H33" s="295"/>
      <c r="I33" s="295"/>
      <c r="J33" s="295"/>
      <c r="K33" s="12"/>
      <c r="L33" s="12"/>
    </row>
    <row r="34" spans="1:12" x14ac:dyDescent="0.25">
      <c r="A34" s="148" t="s">
        <v>649</v>
      </c>
      <c r="B34" s="293"/>
      <c r="C34" s="293"/>
      <c r="D34" s="293"/>
      <c r="E34" s="293"/>
      <c r="F34" s="293"/>
      <c r="G34" s="293"/>
      <c r="H34" s="293"/>
      <c r="I34" s="293"/>
      <c r="J34" s="293"/>
      <c r="K34" s="12"/>
      <c r="L34" s="12"/>
    </row>
    <row r="35" spans="1:12" x14ac:dyDescent="0.25">
      <c r="A35" s="342" t="s">
        <v>650</v>
      </c>
      <c r="B35" s="342"/>
      <c r="C35" s="342"/>
      <c r="D35" s="342"/>
      <c r="E35" s="342"/>
      <c r="F35" s="342"/>
      <c r="G35" s="342"/>
      <c r="H35" s="342"/>
      <c r="I35" s="342"/>
      <c r="J35" s="342"/>
      <c r="K35" s="12"/>
      <c r="L35" s="12"/>
    </row>
    <row r="36" spans="1:12" ht="45" customHeight="1" x14ac:dyDescent="0.25">
      <c r="A36" s="148"/>
      <c r="B36" s="282"/>
      <c r="C36" s="282"/>
      <c r="D36" s="282"/>
      <c r="E36" s="282"/>
      <c r="F36" s="282"/>
      <c r="G36" s="282"/>
      <c r="H36" s="282"/>
      <c r="I36" s="282"/>
      <c r="J36" s="282"/>
      <c r="K36" s="12"/>
      <c r="L36" s="12"/>
    </row>
    <row r="37" spans="1:12" x14ac:dyDescent="0.25">
      <c r="A37" s="148" t="s">
        <v>651</v>
      </c>
      <c r="B37" s="301"/>
      <c r="C37" s="302"/>
      <c r="D37" s="112"/>
      <c r="E37" s="112"/>
      <c r="F37" s="112"/>
      <c r="G37" s="112"/>
      <c r="H37" s="112"/>
      <c r="I37" s="112"/>
      <c r="J37" s="1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K62" s="12"/>
      <c r="L62" s="12"/>
    </row>
  </sheetData>
  <mergeCells count="9">
    <mergeCell ref="A35:J35"/>
    <mergeCell ref="B1:J1"/>
    <mergeCell ref="B2:J2"/>
    <mergeCell ref="A8:J8"/>
    <mergeCell ref="H3:J3"/>
    <mergeCell ref="A18:J18"/>
    <mergeCell ref="A4:J4"/>
    <mergeCell ref="A24:J24"/>
    <mergeCell ref="A25:J25"/>
  </mergeCells>
  <phoneticPr fontId="9" type="noConversion"/>
  <dataValidations count="1">
    <dataValidation type="whole" operator="equal" allowBlank="1" showInputMessage="1" showErrorMessage="1" sqref="J9:J16" xr:uid="{00000000-0002-0000-0600-000000000000}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5"/>
  <sheetViews>
    <sheetView zoomScaleNormal="100" workbookViewId="0">
      <pane ySplit="7" topLeftCell="A8" activePane="bottomLeft" state="frozen"/>
      <selection pane="bottomLeft" activeCell="B16" sqref="B16"/>
    </sheetView>
  </sheetViews>
  <sheetFormatPr defaultColWidth="16.140625" defaultRowHeight="15" x14ac:dyDescent="0.25"/>
  <cols>
    <col min="1" max="1" width="4.5703125" style="265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2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2" s="281" customFormat="1" ht="13.9" customHeigh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2" x14ac:dyDescent="0.25">
      <c r="A3" s="162"/>
      <c r="B3" s="14"/>
      <c r="C3" s="13"/>
      <c r="D3" s="12"/>
      <c r="E3" s="12"/>
      <c r="F3" s="12"/>
      <c r="G3" s="12"/>
      <c r="H3" s="353"/>
      <c r="I3" s="353"/>
      <c r="J3" s="353"/>
    </row>
    <row r="4" spans="1:12" ht="15.75" x14ac:dyDescent="0.25">
      <c r="A4" s="345" t="s">
        <v>114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2" x14ac:dyDescent="0.25">
      <c r="E5" s="240"/>
    </row>
    <row r="6" spans="1:12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2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2" x14ac:dyDescent="0.25">
      <c r="A8" s="364" t="s">
        <v>91</v>
      </c>
      <c r="B8" s="364"/>
      <c r="C8" s="364"/>
      <c r="D8" s="364"/>
      <c r="E8" s="364"/>
      <c r="F8" s="364"/>
      <c r="G8" s="364"/>
      <c r="H8" s="364"/>
      <c r="I8" s="364"/>
      <c r="J8" s="364"/>
    </row>
    <row r="9" spans="1:12" x14ac:dyDescent="0.25">
      <c r="A9" s="157">
        <v>1</v>
      </c>
      <c r="B9" s="181" t="s">
        <v>536</v>
      </c>
      <c r="C9" s="33">
        <v>1000</v>
      </c>
      <c r="D9" s="39" t="s">
        <v>3</v>
      </c>
      <c r="E9" s="100"/>
      <c r="F9" s="95"/>
      <c r="G9" s="57">
        <f>C9*F9</f>
        <v>0</v>
      </c>
      <c r="H9" s="57">
        <f>G9*0.095</f>
        <v>0</v>
      </c>
      <c r="I9" s="57">
        <f>+G9+H9</f>
        <v>0</v>
      </c>
      <c r="J9" s="100"/>
      <c r="K9" s="2"/>
      <c r="L9" s="2"/>
    </row>
    <row r="10" spans="1:12" s="116" customFormat="1" x14ac:dyDescent="0.25">
      <c r="A10" s="157">
        <v>2</v>
      </c>
      <c r="B10" s="180" t="s">
        <v>170</v>
      </c>
      <c r="C10" s="33">
        <v>1000</v>
      </c>
      <c r="D10" s="39" t="s">
        <v>3</v>
      </c>
      <c r="E10" s="100"/>
      <c r="F10" s="95"/>
      <c r="G10" s="57">
        <f t="shared" ref="G10:G18" si="0">C10*F10</f>
        <v>0</v>
      </c>
      <c r="H10" s="57">
        <f t="shared" ref="H10:H18" si="1">G10*0.095</f>
        <v>0</v>
      </c>
      <c r="I10" s="57">
        <f t="shared" ref="I10:I18" si="2">+G10+H10</f>
        <v>0</v>
      </c>
      <c r="J10" s="100"/>
      <c r="K10" s="52"/>
      <c r="L10" s="52"/>
    </row>
    <row r="11" spans="1:12" s="116" customFormat="1" x14ac:dyDescent="0.25">
      <c r="A11" s="157">
        <v>3</v>
      </c>
      <c r="B11" s="180" t="s">
        <v>171</v>
      </c>
      <c r="C11" s="33">
        <v>1000</v>
      </c>
      <c r="D11" s="39" t="s">
        <v>3</v>
      </c>
      <c r="E11" s="100"/>
      <c r="F11" s="95"/>
      <c r="G11" s="57">
        <f t="shared" si="0"/>
        <v>0</v>
      </c>
      <c r="H11" s="57">
        <f t="shared" si="1"/>
        <v>0</v>
      </c>
      <c r="I11" s="57">
        <f t="shared" si="2"/>
        <v>0</v>
      </c>
      <c r="J11" s="100"/>
      <c r="K11" s="52"/>
      <c r="L11" s="52"/>
    </row>
    <row r="12" spans="1:12" s="116" customFormat="1" x14ac:dyDescent="0.25">
      <c r="A12" s="157">
        <v>4</v>
      </c>
      <c r="B12" s="180" t="s">
        <v>664</v>
      </c>
      <c r="C12" s="33">
        <v>1000</v>
      </c>
      <c r="D12" s="39" t="s">
        <v>3</v>
      </c>
      <c r="E12" s="100"/>
      <c r="F12" s="95"/>
      <c r="G12" s="57">
        <f t="shared" si="0"/>
        <v>0</v>
      </c>
      <c r="H12" s="57">
        <f t="shared" si="1"/>
        <v>0</v>
      </c>
      <c r="I12" s="57">
        <f t="shared" si="2"/>
        <v>0</v>
      </c>
      <c r="J12" s="100"/>
      <c r="K12" s="52"/>
      <c r="L12" s="52"/>
    </row>
    <row r="13" spans="1:12" s="116" customFormat="1" x14ac:dyDescent="0.25">
      <c r="A13" s="157">
        <v>5</v>
      </c>
      <c r="B13" s="180" t="s">
        <v>172</v>
      </c>
      <c r="C13" s="33">
        <v>1500</v>
      </c>
      <c r="D13" s="39" t="s">
        <v>3</v>
      </c>
      <c r="E13" s="100"/>
      <c r="F13" s="95"/>
      <c r="G13" s="57">
        <f t="shared" si="0"/>
        <v>0</v>
      </c>
      <c r="H13" s="57">
        <f t="shared" si="1"/>
        <v>0</v>
      </c>
      <c r="I13" s="57">
        <f t="shared" si="2"/>
        <v>0</v>
      </c>
      <c r="J13" s="100"/>
      <c r="K13" s="52"/>
      <c r="L13" s="52"/>
    </row>
    <row r="14" spans="1:12" s="121" customFormat="1" x14ac:dyDescent="0.25">
      <c r="A14" s="157">
        <v>6</v>
      </c>
      <c r="B14" s="180" t="s">
        <v>631</v>
      </c>
      <c r="C14" s="33">
        <v>1500</v>
      </c>
      <c r="D14" s="39" t="s">
        <v>3</v>
      </c>
      <c r="E14" s="100"/>
      <c r="F14" s="95"/>
      <c r="G14" s="57">
        <f t="shared" si="0"/>
        <v>0</v>
      </c>
      <c r="H14" s="57">
        <f t="shared" si="1"/>
        <v>0</v>
      </c>
      <c r="I14" s="57">
        <f t="shared" si="2"/>
        <v>0</v>
      </c>
      <c r="J14" s="100"/>
      <c r="K14" s="52"/>
      <c r="L14" s="52"/>
    </row>
    <row r="15" spans="1:12" s="244" customFormat="1" x14ac:dyDescent="0.25">
      <c r="A15" s="157">
        <v>7</v>
      </c>
      <c r="B15" s="180" t="s">
        <v>632</v>
      </c>
      <c r="C15" s="33">
        <v>1500</v>
      </c>
      <c r="D15" s="39" t="s">
        <v>3</v>
      </c>
      <c r="E15" s="100"/>
      <c r="F15" s="95"/>
      <c r="G15" s="57">
        <f t="shared" si="0"/>
        <v>0</v>
      </c>
      <c r="H15" s="57">
        <f t="shared" si="1"/>
        <v>0</v>
      </c>
      <c r="I15" s="57">
        <f t="shared" si="2"/>
        <v>0</v>
      </c>
      <c r="J15" s="100"/>
      <c r="K15" s="52"/>
      <c r="L15" s="52"/>
    </row>
    <row r="16" spans="1:12" s="116" customFormat="1" ht="26.25" x14ac:dyDescent="0.25">
      <c r="A16" s="157">
        <v>8</v>
      </c>
      <c r="B16" s="180" t="s">
        <v>174</v>
      </c>
      <c r="C16" s="33">
        <v>1000</v>
      </c>
      <c r="D16" s="39" t="s">
        <v>3</v>
      </c>
      <c r="E16" s="100"/>
      <c r="F16" s="95"/>
      <c r="G16" s="57">
        <f t="shared" si="0"/>
        <v>0</v>
      </c>
      <c r="H16" s="57">
        <f t="shared" si="1"/>
        <v>0</v>
      </c>
      <c r="I16" s="57">
        <f t="shared" si="2"/>
        <v>0</v>
      </c>
      <c r="J16" s="100"/>
      <c r="K16" s="52"/>
      <c r="L16" s="52"/>
    </row>
    <row r="17" spans="1:12" s="116" customFormat="1" ht="26.25" x14ac:dyDescent="0.25">
      <c r="A17" s="157">
        <v>9</v>
      </c>
      <c r="B17" s="180" t="s">
        <v>173</v>
      </c>
      <c r="C17" s="33">
        <v>300</v>
      </c>
      <c r="D17" s="39" t="s">
        <v>3</v>
      </c>
      <c r="E17" s="100"/>
      <c r="F17" s="95"/>
      <c r="G17" s="57">
        <f t="shared" si="0"/>
        <v>0</v>
      </c>
      <c r="H17" s="57">
        <f t="shared" si="1"/>
        <v>0</v>
      </c>
      <c r="I17" s="57">
        <f t="shared" si="2"/>
        <v>0</v>
      </c>
      <c r="J17" s="100"/>
      <c r="K17" s="52"/>
      <c r="L17" s="52"/>
    </row>
    <row r="18" spans="1:12" s="121" customFormat="1" ht="26.25" x14ac:dyDescent="0.25">
      <c r="A18" s="157">
        <v>10</v>
      </c>
      <c r="B18" s="180" t="s">
        <v>439</v>
      </c>
      <c r="C18" s="33">
        <v>500</v>
      </c>
      <c r="D18" s="39" t="s">
        <v>3</v>
      </c>
      <c r="E18" s="100"/>
      <c r="F18" s="95"/>
      <c r="G18" s="57">
        <f t="shared" si="0"/>
        <v>0</v>
      </c>
      <c r="H18" s="57">
        <f t="shared" si="1"/>
        <v>0</v>
      </c>
      <c r="I18" s="57">
        <f t="shared" si="2"/>
        <v>0</v>
      </c>
      <c r="J18" s="100"/>
      <c r="K18" s="52"/>
      <c r="L18" s="52"/>
    </row>
    <row r="19" spans="1:12" x14ac:dyDescent="0.25">
      <c r="A19" s="252"/>
      <c r="B19" s="48" t="s">
        <v>77</v>
      </c>
      <c r="C19" s="21"/>
      <c r="D19" s="21" t="s">
        <v>4</v>
      </c>
      <c r="E19" s="21" t="s">
        <v>4</v>
      </c>
      <c r="F19" s="21" t="s">
        <v>4</v>
      </c>
      <c r="G19" s="42">
        <f>SUM(G9:G18)</f>
        <v>0</v>
      </c>
      <c r="H19" s="42">
        <f>SUM(H9:H18)</f>
        <v>0</v>
      </c>
      <c r="I19" s="42">
        <f>SUM(I9:I18)</f>
        <v>0</v>
      </c>
      <c r="J19" s="80">
        <f>SUM(J9:J18)</f>
        <v>0</v>
      </c>
      <c r="K19" s="2"/>
      <c r="L19" s="2"/>
    </row>
    <row r="20" spans="1:12" x14ac:dyDescent="0.25">
      <c r="A20" s="164"/>
      <c r="B20" s="2"/>
      <c r="C20" s="2"/>
      <c r="D20" s="2"/>
      <c r="E20" s="2"/>
      <c r="F20" s="2"/>
      <c r="G20" s="2"/>
      <c r="H20" s="2"/>
      <c r="I20" s="2"/>
      <c r="J20" s="52"/>
    </row>
    <row r="21" spans="1:12" s="205" customFormat="1" ht="12.95" customHeight="1" x14ac:dyDescent="0.2">
      <c r="A21" s="303" t="s">
        <v>519</v>
      </c>
      <c r="B21" s="304"/>
      <c r="C21" s="305"/>
      <c r="D21" s="306"/>
      <c r="E21" s="304"/>
      <c r="F21" s="304"/>
      <c r="G21" s="304"/>
      <c r="H21" s="304"/>
      <c r="I21" s="304"/>
      <c r="J21" s="304"/>
    </row>
    <row r="22" spans="1:12" s="205" customFormat="1" ht="12.95" customHeight="1" x14ac:dyDescent="0.2">
      <c r="A22" s="350" t="s">
        <v>537</v>
      </c>
      <c r="B22" s="350"/>
      <c r="C22" s="350"/>
      <c r="D22" s="350"/>
      <c r="E22" s="350"/>
      <c r="F22" s="350"/>
      <c r="G22" s="350"/>
      <c r="H22" s="350"/>
      <c r="I22" s="350"/>
      <c r="J22" s="350"/>
    </row>
    <row r="23" spans="1:12" s="205" customFormat="1" ht="12.95" customHeight="1" x14ac:dyDescent="0.2">
      <c r="A23" s="357" t="s">
        <v>538</v>
      </c>
      <c r="B23" s="357"/>
      <c r="C23" s="357"/>
      <c r="D23" s="357"/>
      <c r="E23" s="357"/>
      <c r="F23" s="357"/>
      <c r="G23" s="357"/>
      <c r="H23" s="357"/>
      <c r="I23" s="357"/>
      <c r="J23" s="357"/>
    </row>
    <row r="24" spans="1:12" s="205" customFormat="1" ht="12.95" customHeight="1" x14ac:dyDescent="0.25">
      <c r="A24" s="164"/>
      <c r="B24" s="52"/>
      <c r="C24" s="52"/>
      <c r="D24" s="52"/>
      <c r="E24" s="52"/>
      <c r="F24" s="52"/>
      <c r="G24" s="52"/>
      <c r="H24" s="52"/>
      <c r="I24" s="52"/>
      <c r="J24" s="52"/>
    </row>
    <row r="25" spans="1:12" s="190" customFormat="1" x14ac:dyDescent="0.25">
      <c r="A25" s="291" t="s">
        <v>153</v>
      </c>
      <c r="B25" s="292"/>
      <c r="C25" s="292"/>
      <c r="D25" s="292"/>
      <c r="E25" s="292"/>
      <c r="F25" s="292"/>
      <c r="G25" s="292"/>
      <c r="H25" s="292"/>
      <c r="I25" s="292"/>
      <c r="J25" s="292"/>
    </row>
    <row r="26" spans="1:12" x14ac:dyDescent="0.25">
      <c r="A26" s="148" t="s">
        <v>81</v>
      </c>
      <c r="B26" s="293"/>
      <c r="C26" s="293"/>
      <c r="D26" s="293"/>
      <c r="E26" s="293"/>
      <c r="F26" s="293"/>
      <c r="G26" s="293"/>
      <c r="H26" s="293"/>
      <c r="I26" s="293"/>
      <c r="J26" s="293"/>
    </row>
    <row r="27" spans="1:12" x14ac:dyDescent="0.25">
      <c r="A27" s="148" t="s">
        <v>137</v>
      </c>
      <c r="B27" s="295"/>
      <c r="C27" s="295"/>
      <c r="D27" s="295"/>
      <c r="E27" s="295"/>
      <c r="F27" s="295"/>
      <c r="G27" s="295"/>
      <c r="H27" s="295"/>
      <c r="I27" s="295"/>
      <c r="J27" s="295"/>
    </row>
    <row r="28" spans="1:12" x14ac:dyDescent="0.25">
      <c r="A28" s="148" t="s">
        <v>653</v>
      </c>
      <c r="B28" s="296"/>
      <c r="C28" s="296"/>
      <c r="D28" s="296"/>
      <c r="E28" s="296"/>
      <c r="F28" s="296"/>
      <c r="G28" s="296"/>
      <c r="H28" s="296"/>
      <c r="I28" s="296"/>
      <c r="J28" s="296"/>
    </row>
    <row r="29" spans="1:12" s="53" customFormat="1" ht="13.5" x14ac:dyDescent="0.25">
      <c r="A29" s="148" t="s">
        <v>138</v>
      </c>
      <c r="B29" s="298"/>
      <c r="C29" s="298"/>
      <c r="D29" s="298"/>
      <c r="E29" s="298"/>
      <c r="F29" s="298"/>
      <c r="G29" s="298"/>
      <c r="H29" s="298"/>
      <c r="I29" s="298"/>
      <c r="J29" s="298"/>
    </row>
    <row r="30" spans="1:12" x14ac:dyDescent="0.25">
      <c r="A30" s="148" t="s">
        <v>647</v>
      </c>
      <c r="B30" s="295"/>
      <c r="C30" s="295"/>
      <c r="D30" s="295"/>
      <c r="E30" s="295"/>
      <c r="F30" s="295"/>
      <c r="G30" s="295"/>
      <c r="H30" s="295"/>
      <c r="I30" s="295"/>
      <c r="J30" s="295"/>
    </row>
    <row r="31" spans="1:12" x14ac:dyDescent="0.25">
      <c r="A31" s="148" t="s">
        <v>648</v>
      </c>
      <c r="B31" s="295"/>
      <c r="C31" s="295"/>
      <c r="D31" s="295"/>
      <c r="E31" s="295"/>
      <c r="F31" s="295"/>
      <c r="G31" s="295"/>
      <c r="H31" s="295"/>
      <c r="I31" s="295"/>
      <c r="J31" s="295"/>
    </row>
    <row r="32" spans="1:12" x14ac:dyDescent="0.25">
      <c r="A32" s="148" t="s">
        <v>649</v>
      </c>
      <c r="B32" s="293"/>
      <c r="C32" s="293"/>
      <c r="D32" s="293"/>
      <c r="E32" s="293"/>
      <c r="F32" s="293"/>
      <c r="G32" s="293"/>
      <c r="H32" s="293"/>
      <c r="I32" s="293"/>
      <c r="J32" s="293"/>
    </row>
    <row r="33" spans="1:10" x14ac:dyDescent="0.25">
      <c r="A33" s="342" t="s">
        <v>650</v>
      </c>
      <c r="B33" s="342"/>
      <c r="C33" s="342"/>
      <c r="D33" s="342"/>
      <c r="E33" s="342"/>
      <c r="F33" s="342"/>
      <c r="G33" s="342"/>
      <c r="H33" s="342"/>
      <c r="I33" s="342"/>
      <c r="J33" s="342"/>
    </row>
    <row r="34" spans="1:10" ht="39.75" customHeight="1" x14ac:dyDescent="0.25">
      <c r="A34" s="148"/>
      <c r="B34" s="282"/>
      <c r="C34" s="282"/>
      <c r="D34" s="282"/>
      <c r="E34" s="282"/>
      <c r="F34" s="282"/>
      <c r="G34" s="282"/>
      <c r="H34" s="282"/>
      <c r="I34" s="282"/>
      <c r="J34" s="282"/>
    </row>
    <row r="35" spans="1:10" x14ac:dyDescent="0.25">
      <c r="A35" s="148" t="s">
        <v>651</v>
      </c>
      <c r="B35" s="301"/>
      <c r="C35" s="302"/>
      <c r="D35" s="112"/>
      <c r="E35" s="112"/>
      <c r="F35" s="112"/>
      <c r="G35" s="112"/>
      <c r="H35" s="112"/>
      <c r="I35" s="112"/>
      <c r="J35" s="112"/>
    </row>
  </sheetData>
  <mergeCells count="8">
    <mergeCell ref="A22:J22"/>
    <mergeCell ref="A23:J23"/>
    <mergeCell ref="A33:J33"/>
    <mergeCell ref="B1:J1"/>
    <mergeCell ref="B2:J2"/>
    <mergeCell ref="A4:J4"/>
    <mergeCell ref="H3:J3"/>
    <mergeCell ref="A8:J8"/>
  </mergeCells>
  <phoneticPr fontId="9" type="noConversion"/>
  <dataValidations count="1">
    <dataValidation type="whole" operator="equal" allowBlank="1" showInputMessage="1" showErrorMessage="1" sqref="J9:J18" xr:uid="{00000000-0002-0000-07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78"/>
  <sheetViews>
    <sheetView zoomScale="90" zoomScaleNormal="90" workbookViewId="0">
      <pane ySplit="7" topLeftCell="A8" activePane="bottomLeft" state="frozen"/>
      <selection pane="bottomLeft" activeCell="B46" sqref="B46"/>
    </sheetView>
  </sheetViews>
  <sheetFormatPr defaultColWidth="16.140625" defaultRowHeight="15" x14ac:dyDescent="0.25"/>
  <cols>
    <col min="1" max="1" width="4.5703125" style="265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2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2" s="281" customFormat="1" ht="13.9" customHeigh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2" s="51" customFormat="1" ht="15" customHeight="1" x14ac:dyDescent="0.25">
      <c r="A3" s="162"/>
      <c r="B3" s="70"/>
      <c r="C3" s="13"/>
      <c r="D3" s="12"/>
      <c r="E3" s="12"/>
      <c r="F3" s="12"/>
      <c r="G3" s="12"/>
      <c r="H3" s="353"/>
      <c r="I3" s="353"/>
      <c r="J3" s="353"/>
    </row>
    <row r="4" spans="1:12" s="51" customFormat="1" ht="15.75" customHeight="1" x14ac:dyDescent="0.25">
      <c r="A4" s="345" t="s">
        <v>115</v>
      </c>
      <c r="B4" s="345"/>
      <c r="C4" s="345"/>
      <c r="D4" s="345"/>
      <c r="E4" s="345"/>
      <c r="F4" s="345"/>
      <c r="G4" s="345"/>
      <c r="H4" s="345"/>
      <c r="I4" s="345"/>
      <c r="J4" s="345"/>
    </row>
    <row r="6" spans="1:12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2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2" x14ac:dyDescent="0.25">
      <c r="A8" s="364" t="s">
        <v>553</v>
      </c>
      <c r="B8" s="364"/>
      <c r="C8" s="364"/>
      <c r="D8" s="364"/>
      <c r="E8" s="364"/>
      <c r="F8" s="364"/>
      <c r="G8" s="364"/>
      <c r="H8" s="364"/>
      <c r="I8" s="364"/>
      <c r="J8" s="364"/>
    </row>
    <row r="9" spans="1:12" x14ac:dyDescent="0.25">
      <c r="A9" s="159">
        <v>1</v>
      </c>
      <c r="B9" s="181" t="s">
        <v>443</v>
      </c>
      <c r="C9" s="155">
        <v>1500</v>
      </c>
      <c r="D9" s="156" t="s">
        <v>3</v>
      </c>
      <c r="E9" s="84"/>
      <c r="F9" s="85"/>
      <c r="G9" s="57">
        <f>C9*F9</f>
        <v>0</v>
      </c>
      <c r="H9" s="57">
        <f>G9*0.095</f>
        <v>0</v>
      </c>
      <c r="I9" s="57">
        <f>+G9+H9</f>
        <v>0</v>
      </c>
      <c r="J9" s="100"/>
      <c r="K9" s="15"/>
      <c r="L9" s="15"/>
    </row>
    <row r="10" spans="1:12" s="133" customFormat="1" x14ac:dyDescent="0.25">
      <c r="A10" s="159">
        <v>2</v>
      </c>
      <c r="B10" s="181" t="s">
        <v>444</v>
      </c>
      <c r="C10" s="155">
        <v>1000</v>
      </c>
      <c r="D10" s="156" t="s">
        <v>3</v>
      </c>
      <c r="E10" s="84"/>
      <c r="F10" s="85"/>
      <c r="G10" s="57">
        <f t="shared" ref="G10:G43" si="0">C10*F10</f>
        <v>0</v>
      </c>
      <c r="H10" s="57">
        <f t="shared" ref="H10:H43" si="1">G10*0.095</f>
        <v>0</v>
      </c>
      <c r="I10" s="57">
        <f t="shared" ref="I10:I43" si="2">+G10+H10</f>
        <v>0</v>
      </c>
      <c r="J10" s="100"/>
      <c r="K10" s="15"/>
      <c r="L10" s="15"/>
    </row>
    <row r="11" spans="1:12" s="133" customFormat="1" x14ac:dyDescent="0.25">
      <c r="A11" s="159">
        <v>3</v>
      </c>
      <c r="B11" s="143" t="s">
        <v>445</v>
      </c>
      <c r="C11" s="155">
        <v>400</v>
      </c>
      <c r="D11" s="156" t="s">
        <v>3</v>
      </c>
      <c r="E11" s="84"/>
      <c r="F11" s="85"/>
      <c r="G11" s="57">
        <f t="shared" si="0"/>
        <v>0</v>
      </c>
      <c r="H11" s="57">
        <f t="shared" si="1"/>
        <v>0</v>
      </c>
      <c r="I11" s="57">
        <f t="shared" si="2"/>
        <v>0</v>
      </c>
      <c r="J11" s="100"/>
      <c r="K11" s="15"/>
      <c r="L11" s="15"/>
    </row>
    <row r="12" spans="1:12" s="133" customFormat="1" x14ac:dyDescent="0.25">
      <c r="A12" s="159">
        <v>4</v>
      </c>
      <c r="B12" s="143" t="s">
        <v>320</v>
      </c>
      <c r="C12" s="155">
        <v>400</v>
      </c>
      <c r="D12" s="156" t="s">
        <v>3</v>
      </c>
      <c r="E12" s="84"/>
      <c r="F12" s="85"/>
      <c r="G12" s="57">
        <f t="shared" si="0"/>
        <v>0</v>
      </c>
      <c r="H12" s="57">
        <f t="shared" si="1"/>
        <v>0</v>
      </c>
      <c r="I12" s="57">
        <f t="shared" si="2"/>
        <v>0</v>
      </c>
      <c r="J12" s="100"/>
      <c r="K12" s="15"/>
      <c r="L12" s="15"/>
    </row>
    <row r="13" spans="1:12" ht="12.75" customHeight="1" x14ac:dyDescent="0.25">
      <c r="A13" s="159">
        <v>5</v>
      </c>
      <c r="B13" s="181" t="s">
        <v>446</v>
      </c>
      <c r="C13" s="155">
        <v>400</v>
      </c>
      <c r="D13" s="156" t="s">
        <v>3</v>
      </c>
      <c r="E13" s="84"/>
      <c r="F13" s="85"/>
      <c r="G13" s="57">
        <f t="shared" si="0"/>
        <v>0</v>
      </c>
      <c r="H13" s="57">
        <f t="shared" si="1"/>
        <v>0</v>
      </c>
      <c r="I13" s="57">
        <f t="shared" si="2"/>
        <v>0</v>
      </c>
      <c r="J13" s="100"/>
      <c r="K13" s="15"/>
      <c r="L13" s="15"/>
    </row>
    <row r="14" spans="1:12" x14ac:dyDescent="0.25">
      <c r="A14" s="159">
        <v>6</v>
      </c>
      <c r="B14" s="181" t="s">
        <v>447</v>
      </c>
      <c r="C14" s="155">
        <v>400</v>
      </c>
      <c r="D14" s="156" t="s">
        <v>3</v>
      </c>
      <c r="E14" s="84"/>
      <c r="F14" s="85"/>
      <c r="G14" s="57">
        <f t="shared" si="0"/>
        <v>0</v>
      </c>
      <c r="H14" s="57">
        <f t="shared" si="1"/>
        <v>0</v>
      </c>
      <c r="I14" s="57">
        <f t="shared" si="2"/>
        <v>0</v>
      </c>
      <c r="J14" s="100"/>
      <c r="K14" s="15"/>
      <c r="L14" s="15"/>
    </row>
    <row r="15" spans="1:12" s="133" customFormat="1" x14ac:dyDescent="0.25">
      <c r="A15" s="159">
        <v>7</v>
      </c>
      <c r="B15" s="181" t="s">
        <v>321</v>
      </c>
      <c r="C15" s="155">
        <v>400</v>
      </c>
      <c r="D15" s="156" t="s">
        <v>3</v>
      </c>
      <c r="E15" s="84"/>
      <c r="F15" s="85"/>
      <c r="G15" s="57">
        <f t="shared" si="0"/>
        <v>0</v>
      </c>
      <c r="H15" s="57">
        <f t="shared" si="1"/>
        <v>0</v>
      </c>
      <c r="I15" s="57">
        <f t="shared" si="2"/>
        <v>0</v>
      </c>
      <c r="J15" s="100"/>
      <c r="K15" s="15"/>
      <c r="L15" s="15"/>
    </row>
    <row r="16" spans="1:12" x14ac:dyDescent="0.25">
      <c r="A16" s="159">
        <v>8</v>
      </c>
      <c r="B16" s="181" t="s">
        <v>448</v>
      </c>
      <c r="C16" s="155">
        <v>150</v>
      </c>
      <c r="D16" s="156" t="s">
        <v>3</v>
      </c>
      <c r="E16" s="84"/>
      <c r="F16" s="85"/>
      <c r="G16" s="57">
        <f t="shared" si="0"/>
        <v>0</v>
      </c>
      <c r="H16" s="57">
        <f t="shared" si="1"/>
        <v>0</v>
      </c>
      <c r="I16" s="57">
        <f t="shared" si="2"/>
        <v>0</v>
      </c>
      <c r="J16" s="100"/>
      <c r="K16" s="15"/>
      <c r="L16" s="15"/>
    </row>
    <row r="17" spans="1:12" s="133" customFormat="1" x14ac:dyDescent="0.25">
      <c r="A17" s="159">
        <v>9</v>
      </c>
      <c r="B17" s="181" t="s">
        <v>322</v>
      </c>
      <c r="C17" s="155">
        <v>600</v>
      </c>
      <c r="D17" s="156" t="s">
        <v>3</v>
      </c>
      <c r="E17" s="84"/>
      <c r="F17" s="85"/>
      <c r="G17" s="57">
        <f t="shared" si="0"/>
        <v>0</v>
      </c>
      <c r="H17" s="57">
        <f t="shared" si="1"/>
        <v>0</v>
      </c>
      <c r="I17" s="57">
        <f t="shared" si="2"/>
        <v>0</v>
      </c>
      <c r="J17" s="100"/>
      <c r="K17" s="15"/>
      <c r="L17" s="15"/>
    </row>
    <row r="18" spans="1:12" s="133" customFormat="1" x14ac:dyDescent="0.25">
      <c r="A18" s="159">
        <v>10</v>
      </c>
      <c r="B18" s="181" t="s">
        <v>683</v>
      </c>
      <c r="C18" s="155">
        <v>300</v>
      </c>
      <c r="D18" s="156" t="s">
        <v>3</v>
      </c>
      <c r="E18" s="84"/>
      <c r="F18" s="85"/>
      <c r="G18" s="57">
        <f t="shared" si="0"/>
        <v>0</v>
      </c>
      <c r="H18" s="57">
        <f t="shared" si="1"/>
        <v>0</v>
      </c>
      <c r="I18" s="57">
        <f t="shared" si="2"/>
        <v>0</v>
      </c>
      <c r="J18" s="100"/>
      <c r="K18" s="15"/>
      <c r="L18" s="15"/>
    </row>
    <row r="19" spans="1:12" x14ac:dyDescent="0.25">
      <c r="A19" s="159">
        <v>11</v>
      </c>
      <c r="B19" s="181" t="s">
        <v>674</v>
      </c>
      <c r="C19" s="155">
        <v>300</v>
      </c>
      <c r="D19" s="156" t="s">
        <v>3</v>
      </c>
      <c r="E19" s="84"/>
      <c r="F19" s="85"/>
      <c r="G19" s="57">
        <f t="shared" si="0"/>
        <v>0</v>
      </c>
      <c r="H19" s="57">
        <f t="shared" si="1"/>
        <v>0</v>
      </c>
      <c r="I19" s="57">
        <f t="shared" si="2"/>
        <v>0</v>
      </c>
      <c r="J19" s="100"/>
      <c r="K19" s="15"/>
      <c r="L19" s="15"/>
    </row>
    <row r="20" spans="1:12" s="133" customFormat="1" x14ac:dyDescent="0.25">
      <c r="A20" s="159">
        <v>12</v>
      </c>
      <c r="B20" s="181" t="s">
        <v>633</v>
      </c>
      <c r="C20" s="155">
        <v>300</v>
      </c>
      <c r="D20" s="156" t="s">
        <v>3</v>
      </c>
      <c r="E20" s="84"/>
      <c r="F20" s="85"/>
      <c r="G20" s="57">
        <f t="shared" si="0"/>
        <v>0</v>
      </c>
      <c r="H20" s="57">
        <f t="shared" si="1"/>
        <v>0</v>
      </c>
      <c r="I20" s="57">
        <f t="shared" si="2"/>
        <v>0</v>
      </c>
      <c r="J20" s="100"/>
      <c r="K20" s="15"/>
      <c r="L20" s="15"/>
    </row>
    <row r="21" spans="1:12" x14ac:dyDescent="0.25">
      <c r="A21" s="159">
        <v>13</v>
      </c>
      <c r="B21" s="180" t="s">
        <v>449</v>
      </c>
      <c r="C21" s="33">
        <v>300</v>
      </c>
      <c r="D21" s="156" t="s">
        <v>3</v>
      </c>
      <c r="E21" s="84"/>
      <c r="F21" s="85"/>
      <c r="G21" s="57">
        <f t="shared" si="0"/>
        <v>0</v>
      </c>
      <c r="H21" s="57">
        <f t="shared" si="1"/>
        <v>0</v>
      </c>
      <c r="I21" s="57">
        <f t="shared" si="2"/>
        <v>0</v>
      </c>
      <c r="J21" s="100"/>
      <c r="K21" s="15"/>
      <c r="L21" s="15"/>
    </row>
    <row r="22" spans="1:12" x14ac:dyDescent="0.25">
      <c r="A22" s="159">
        <v>14</v>
      </c>
      <c r="B22" s="180" t="s">
        <v>323</v>
      </c>
      <c r="C22" s="33">
        <v>300</v>
      </c>
      <c r="D22" s="156" t="s">
        <v>3</v>
      </c>
      <c r="E22" s="84"/>
      <c r="F22" s="85"/>
      <c r="G22" s="57">
        <f t="shared" si="0"/>
        <v>0</v>
      </c>
      <c r="H22" s="57">
        <f t="shared" si="1"/>
        <v>0</v>
      </c>
      <c r="I22" s="57">
        <f t="shared" si="2"/>
        <v>0</v>
      </c>
      <c r="J22" s="100"/>
      <c r="K22" s="15"/>
      <c r="L22" s="15"/>
    </row>
    <row r="23" spans="1:12" x14ac:dyDescent="0.25">
      <c r="A23" s="159">
        <v>15</v>
      </c>
      <c r="B23" s="181" t="s">
        <v>324</v>
      </c>
      <c r="C23" s="33">
        <v>400</v>
      </c>
      <c r="D23" s="156" t="s">
        <v>3</v>
      </c>
      <c r="E23" s="84"/>
      <c r="F23" s="85"/>
      <c r="G23" s="57">
        <f t="shared" si="0"/>
        <v>0</v>
      </c>
      <c r="H23" s="57">
        <f t="shared" si="1"/>
        <v>0</v>
      </c>
      <c r="I23" s="57">
        <f t="shared" si="2"/>
        <v>0</v>
      </c>
      <c r="J23" s="100"/>
      <c r="K23" s="15"/>
      <c r="L23" s="15"/>
    </row>
    <row r="24" spans="1:12" x14ac:dyDescent="0.25">
      <c r="A24" s="159">
        <v>16</v>
      </c>
      <c r="B24" s="181" t="s">
        <v>325</v>
      </c>
      <c r="C24" s="33">
        <v>150</v>
      </c>
      <c r="D24" s="156" t="s">
        <v>3</v>
      </c>
      <c r="E24" s="84"/>
      <c r="F24" s="85"/>
      <c r="G24" s="57">
        <f t="shared" si="0"/>
        <v>0</v>
      </c>
      <c r="H24" s="57">
        <f t="shared" si="1"/>
        <v>0</v>
      </c>
      <c r="I24" s="57">
        <f t="shared" si="2"/>
        <v>0</v>
      </c>
      <c r="J24" s="100"/>
      <c r="K24" s="15"/>
      <c r="L24" s="15"/>
    </row>
    <row r="25" spans="1:12" s="133" customFormat="1" x14ac:dyDescent="0.25">
      <c r="A25" s="159">
        <v>17</v>
      </c>
      <c r="B25" s="181" t="s">
        <v>326</v>
      </c>
      <c r="C25" s="33">
        <v>400</v>
      </c>
      <c r="D25" s="156" t="s">
        <v>3</v>
      </c>
      <c r="E25" s="84"/>
      <c r="F25" s="85"/>
      <c r="G25" s="57">
        <f t="shared" si="0"/>
        <v>0</v>
      </c>
      <c r="H25" s="57">
        <f t="shared" si="1"/>
        <v>0</v>
      </c>
      <c r="I25" s="57">
        <f t="shared" si="2"/>
        <v>0</v>
      </c>
      <c r="J25" s="100"/>
      <c r="K25" s="15"/>
      <c r="L25" s="15"/>
    </row>
    <row r="26" spans="1:12" x14ac:dyDescent="0.25">
      <c r="A26" s="159">
        <v>18</v>
      </c>
      <c r="B26" s="181" t="s">
        <v>327</v>
      </c>
      <c r="C26" s="33">
        <v>1500</v>
      </c>
      <c r="D26" s="156" t="s">
        <v>3</v>
      </c>
      <c r="E26" s="84"/>
      <c r="F26" s="85"/>
      <c r="G26" s="57">
        <f t="shared" si="0"/>
        <v>0</v>
      </c>
      <c r="H26" s="57">
        <f t="shared" si="1"/>
        <v>0</v>
      </c>
      <c r="I26" s="57">
        <f t="shared" si="2"/>
        <v>0</v>
      </c>
      <c r="J26" s="100"/>
      <c r="K26" s="15"/>
      <c r="L26" s="15"/>
    </row>
    <row r="27" spans="1:12" s="133" customFormat="1" x14ac:dyDescent="0.25">
      <c r="A27" s="159">
        <v>19</v>
      </c>
      <c r="B27" s="181" t="s">
        <v>328</v>
      </c>
      <c r="C27" s="33">
        <v>100</v>
      </c>
      <c r="D27" s="156" t="s">
        <v>3</v>
      </c>
      <c r="E27" s="84"/>
      <c r="F27" s="85"/>
      <c r="G27" s="57">
        <f t="shared" si="0"/>
        <v>0</v>
      </c>
      <c r="H27" s="57">
        <f t="shared" si="1"/>
        <v>0</v>
      </c>
      <c r="I27" s="57">
        <f t="shared" si="2"/>
        <v>0</v>
      </c>
      <c r="J27" s="100"/>
      <c r="K27" s="15"/>
      <c r="L27" s="15"/>
    </row>
    <row r="28" spans="1:12" s="133" customFormat="1" x14ac:dyDescent="0.25">
      <c r="A28" s="159">
        <v>20</v>
      </c>
      <c r="B28" s="181" t="s">
        <v>634</v>
      </c>
      <c r="C28" s="33">
        <v>500</v>
      </c>
      <c r="D28" s="156" t="s">
        <v>3</v>
      </c>
      <c r="E28" s="84"/>
      <c r="F28" s="85"/>
      <c r="G28" s="57">
        <f t="shared" si="0"/>
        <v>0</v>
      </c>
      <c r="H28" s="57">
        <f t="shared" si="1"/>
        <v>0</v>
      </c>
      <c r="I28" s="57">
        <f t="shared" si="2"/>
        <v>0</v>
      </c>
      <c r="J28" s="100"/>
      <c r="K28" s="15"/>
      <c r="L28" s="15"/>
    </row>
    <row r="29" spans="1:12" s="133" customFormat="1" x14ac:dyDescent="0.25">
      <c r="A29" s="159">
        <v>21</v>
      </c>
      <c r="B29" s="181" t="s">
        <v>684</v>
      </c>
      <c r="C29" s="33">
        <v>1000</v>
      </c>
      <c r="D29" s="156" t="s">
        <v>3</v>
      </c>
      <c r="E29" s="84"/>
      <c r="F29" s="85"/>
      <c r="G29" s="57">
        <f t="shared" si="0"/>
        <v>0</v>
      </c>
      <c r="H29" s="57">
        <f t="shared" si="1"/>
        <v>0</v>
      </c>
      <c r="I29" s="57">
        <f t="shared" si="2"/>
        <v>0</v>
      </c>
      <c r="J29" s="100"/>
      <c r="K29" s="15"/>
      <c r="L29" s="15"/>
    </row>
    <row r="30" spans="1:12" s="133" customFormat="1" x14ac:dyDescent="0.25">
      <c r="A30" s="159">
        <v>22</v>
      </c>
      <c r="B30" s="181" t="s">
        <v>685</v>
      </c>
      <c r="C30" s="33">
        <v>1500</v>
      </c>
      <c r="D30" s="156" t="s">
        <v>3</v>
      </c>
      <c r="E30" s="84"/>
      <c r="F30" s="85"/>
      <c r="G30" s="57">
        <f t="shared" si="0"/>
        <v>0</v>
      </c>
      <c r="H30" s="57">
        <f t="shared" si="1"/>
        <v>0</v>
      </c>
      <c r="I30" s="57">
        <f t="shared" si="2"/>
        <v>0</v>
      </c>
      <c r="J30" s="100"/>
      <c r="K30" s="15"/>
      <c r="L30" s="15"/>
    </row>
    <row r="31" spans="1:12" s="133" customFormat="1" x14ac:dyDescent="0.25">
      <c r="A31" s="159">
        <v>23</v>
      </c>
      <c r="B31" s="181" t="s">
        <v>686</v>
      </c>
      <c r="C31" s="33">
        <v>100</v>
      </c>
      <c r="D31" s="156" t="s">
        <v>3</v>
      </c>
      <c r="E31" s="84"/>
      <c r="F31" s="85"/>
      <c r="G31" s="57">
        <f t="shared" si="0"/>
        <v>0</v>
      </c>
      <c r="H31" s="57">
        <f t="shared" si="1"/>
        <v>0</v>
      </c>
      <c r="I31" s="57">
        <f t="shared" si="2"/>
        <v>0</v>
      </c>
      <c r="J31" s="100"/>
      <c r="K31" s="15"/>
      <c r="L31" s="15"/>
    </row>
    <row r="32" spans="1:12" s="133" customFormat="1" x14ac:dyDescent="0.25">
      <c r="A32" s="159">
        <v>24</v>
      </c>
      <c r="B32" s="181" t="s">
        <v>329</v>
      </c>
      <c r="C32" s="33">
        <v>1000</v>
      </c>
      <c r="D32" s="156" t="s">
        <v>3</v>
      </c>
      <c r="E32" s="84"/>
      <c r="F32" s="85"/>
      <c r="G32" s="57">
        <f t="shared" si="0"/>
        <v>0</v>
      </c>
      <c r="H32" s="57">
        <f t="shared" si="1"/>
        <v>0</v>
      </c>
      <c r="I32" s="57">
        <f t="shared" si="2"/>
        <v>0</v>
      </c>
      <c r="J32" s="100"/>
      <c r="K32" s="15"/>
      <c r="L32" s="15"/>
    </row>
    <row r="33" spans="1:12" s="133" customFormat="1" x14ac:dyDescent="0.25">
      <c r="A33" s="159">
        <v>25</v>
      </c>
      <c r="B33" s="181" t="s">
        <v>330</v>
      </c>
      <c r="C33" s="33">
        <v>100</v>
      </c>
      <c r="D33" s="156" t="s">
        <v>3</v>
      </c>
      <c r="E33" s="84"/>
      <c r="F33" s="85"/>
      <c r="G33" s="57">
        <f t="shared" si="0"/>
        <v>0</v>
      </c>
      <c r="H33" s="57">
        <f t="shared" si="1"/>
        <v>0</v>
      </c>
      <c r="I33" s="57">
        <f t="shared" si="2"/>
        <v>0</v>
      </c>
      <c r="J33" s="100"/>
      <c r="K33" s="15"/>
      <c r="L33" s="15"/>
    </row>
    <row r="34" spans="1:12" s="133" customFormat="1" x14ac:dyDescent="0.25">
      <c r="A34" s="159">
        <v>26</v>
      </c>
      <c r="B34" s="181" t="s">
        <v>331</v>
      </c>
      <c r="C34" s="33">
        <v>100</v>
      </c>
      <c r="D34" s="156" t="s">
        <v>3</v>
      </c>
      <c r="E34" s="84"/>
      <c r="F34" s="85"/>
      <c r="G34" s="57">
        <f t="shared" si="0"/>
        <v>0</v>
      </c>
      <c r="H34" s="57">
        <f t="shared" si="1"/>
        <v>0</v>
      </c>
      <c r="I34" s="57">
        <f t="shared" si="2"/>
        <v>0</v>
      </c>
      <c r="J34" s="100"/>
      <c r="K34" s="15"/>
      <c r="L34" s="15"/>
    </row>
    <row r="35" spans="1:12" s="133" customFormat="1" x14ac:dyDescent="0.25">
      <c r="A35" s="159">
        <v>27</v>
      </c>
      <c r="B35" s="181" t="s">
        <v>450</v>
      </c>
      <c r="C35" s="33">
        <v>1000</v>
      </c>
      <c r="D35" s="156" t="s">
        <v>3</v>
      </c>
      <c r="E35" s="84"/>
      <c r="F35" s="85"/>
      <c r="G35" s="57">
        <f t="shared" si="0"/>
        <v>0</v>
      </c>
      <c r="H35" s="57">
        <f t="shared" si="1"/>
        <v>0</v>
      </c>
      <c r="I35" s="57">
        <f t="shared" si="2"/>
        <v>0</v>
      </c>
      <c r="J35" s="100"/>
      <c r="K35" s="15"/>
      <c r="L35" s="15"/>
    </row>
    <row r="36" spans="1:12" s="133" customFormat="1" x14ac:dyDescent="0.25">
      <c r="A36" s="159">
        <v>28</v>
      </c>
      <c r="B36" s="181" t="s">
        <v>451</v>
      </c>
      <c r="C36" s="33">
        <v>100</v>
      </c>
      <c r="D36" s="156" t="s">
        <v>3</v>
      </c>
      <c r="E36" s="84"/>
      <c r="F36" s="85"/>
      <c r="G36" s="57">
        <f t="shared" si="0"/>
        <v>0</v>
      </c>
      <c r="H36" s="57">
        <f t="shared" si="1"/>
        <v>0</v>
      </c>
      <c r="I36" s="57">
        <f t="shared" si="2"/>
        <v>0</v>
      </c>
      <c r="J36" s="100"/>
      <c r="K36" s="15"/>
      <c r="L36" s="15"/>
    </row>
    <row r="37" spans="1:12" s="133" customFormat="1" x14ac:dyDescent="0.25">
      <c r="A37" s="159">
        <v>29</v>
      </c>
      <c r="B37" s="181" t="s">
        <v>452</v>
      </c>
      <c r="C37" s="33">
        <v>1000</v>
      </c>
      <c r="D37" s="156" t="s">
        <v>3</v>
      </c>
      <c r="E37" s="84"/>
      <c r="F37" s="85"/>
      <c r="G37" s="57">
        <f t="shared" si="0"/>
        <v>0</v>
      </c>
      <c r="H37" s="57">
        <f t="shared" si="1"/>
        <v>0</v>
      </c>
      <c r="I37" s="57">
        <f t="shared" si="2"/>
        <v>0</v>
      </c>
      <c r="J37" s="100"/>
      <c r="K37" s="15"/>
      <c r="L37" s="15"/>
    </row>
    <row r="38" spans="1:12" s="133" customFormat="1" x14ac:dyDescent="0.25">
      <c r="A38" s="159">
        <v>30</v>
      </c>
      <c r="B38" s="181" t="s">
        <v>675</v>
      </c>
      <c r="C38" s="33">
        <v>500</v>
      </c>
      <c r="D38" s="156" t="s">
        <v>3</v>
      </c>
      <c r="E38" s="84"/>
      <c r="F38" s="85"/>
      <c r="G38" s="57">
        <f t="shared" si="0"/>
        <v>0</v>
      </c>
      <c r="H38" s="57">
        <f t="shared" si="1"/>
        <v>0</v>
      </c>
      <c r="I38" s="57">
        <f t="shared" si="2"/>
        <v>0</v>
      </c>
      <c r="J38" s="100"/>
      <c r="K38" s="15"/>
      <c r="L38" s="15"/>
    </row>
    <row r="39" spans="1:12" s="133" customFormat="1" x14ac:dyDescent="0.25">
      <c r="A39" s="159">
        <v>31</v>
      </c>
      <c r="B39" s="181" t="s">
        <v>332</v>
      </c>
      <c r="C39" s="33">
        <v>100</v>
      </c>
      <c r="D39" s="156" t="s">
        <v>3</v>
      </c>
      <c r="E39" s="84"/>
      <c r="F39" s="85"/>
      <c r="G39" s="57">
        <f t="shared" si="0"/>
        <v>0</v>
      </c>
      <c r="H39" s="57">
        <f t="shared" si="1"/>
        <v>0</v>
      </c>
      <c r="I39" s="57">
        <f t="shared" si="2"/>
        <v>0</v>
      </c>
      <c r="J39" s="100"/>
      <c r="K39" s="15"/>
      <c r="L39" s="15"/>
    </row>
    <row r="40" spans="1:12" s="133" customFormat="1" ht="28.5" customHeight="1" x14ac:dyDescent="0.25">
      <c r="A40" s="159">
        <v>32</v>
      </c>
      <c r="B40" s="189" t="s">
        <v>676</v>
      </c>
      <c r="C40" s="33">
        <v>300</v>
      </c>
      <c r="D40" s="156" t="s">
        <v>3</v>
      </c>
      <c r="E40" s="84"/>
      <c r="F40" s="85"/>
      <c r="G40" s="57">
        <f t="shared" si="0"/>
        <v>0</v>
      </c>
      <c r="H40" s="57">
        <f t="shared" si="1"/>
        <v>0</v>
      </c>
      <c r="I40" s="57">
        <f t="shared" si="2"/>
        <v>0</v>
      </c>
      <c r="J40" s="100"/>
      <c r="K40" s="15"/>
      <c r="L40" s="15"/>
    </row>
    <row r="41" spans="1:12" s="133" customFormat="1" ht="30" customHeight="1" x14ac:dyDescent="0.25">
      <c r="A41" s="159">
        <v>33</v>
      </c>
      <c r="B41" s="308" t="s">
        <v>333</v>
      </c>
      <c r="C41" s="33">
        <v>100</v>
      </c>
      <c r="D41" s="156" t="s">
        <v>3</v>
      </c>
      <c r="E41" s="84"/>
      <c r="F41" s="85"/>
      <c r="G41" s="57">
        <f t="shared" si="0"/>
        <v>0</v>
      </c>
      <c r="H41" s="57">
        <f t="shared" si="1"/>
        <v>0</v>
      </c>
      <c r="I41" s="57">
        <f t="shared" si="2"/>
        <v>0</v>
      </c>
      <c r="J41" s="100"/>
      <c r="K41" s="15"/>
      <c r="L41" s="15"/>
    </row>
    <row r="42" spans="1:12" x14ac:dyDescent="0.25">
      <c r="A42" s="159">
        <v>34</v>
      </c>
      <c r="B42" s="180" t="s">
        <v>677</v>
      </c>
      <c r="C42" s="33">
        <v>1000</v>
      </c>
      <c r="D42" s="156" t="s">
        <v>3</v>
      </c>
      <c r="E42" s="84"/>
      <c r="F42" s="85"/>
      <c r="G42" s="57">
        <f t="shared" si="0"/>
        <v>0</v>
      </c>
      <c r="H42" s="57">
        <f t="shared" si="1"/>
        <v>0</v>
      </c>
      <c r="I42" s="57">
        <f t="shared" si="2"/>
        <v>0</v>
      </c>
      <c r="J42" s="100"/>
      <c r="K42" s="15"/>
      <c r="L42" s="15"/>
    </row>
    <row r="43" spans="1:12" s="400" customFormat="1" x14ac:dyDescent="0.25">
      <c r="A43" s="329">
        <v>35</v>
      </c>
      <c r="B43" s="381" t="s">
        <v>700</v>
      </c>
      <c r="C43" s="383">
        <v>1500</v>
      </c>
      <c r="D43" s="396" t="s">
        <v>3</v>
      </c>
      <c r="E43" s="337"/>
      <c r="F43" s="397"/>
      <c r="G43" s="339">
        <f t="shared" si="0"/>
        <v>0</v>
      </c>
      <c r="H43" s="339">
        <f t="shared" si="1"/>
        <v>0</v>
      </c>
      <c r="I43" s="339">
        <f t="shared" si="2"/>
        <v>0</v>
      </c>
      <c r="J43" s="398"/>
      <c r="K43" s="399"/>
      <c r="L43" s="399"/>
    </row>
    <row r="44" spans="1:12" x14ac:dyDescent="0.25">
      <c r="A44" s="252"/>
      <c r="B44" s="47" t="s">
        <v>36</v>
      </c>
      <c r="C44" s="21"/>
      <c r="D44" s="21" t="s">
        <v>4</v>
      </c>
      <c r="E44" s="21" t="s">
        <v>4</v>
      </c>
      <c r="F44" s="21" t="s">
        <v>4</v>
      </c>
      <c r="G44" s="42">
        <f>SUM(G9:G43)</f>
        <v>0</v>
      </c>
      <c r="H44" s="42">
        <f t="shared" ref="H44:J44" si="3">SUM(H9:H43)</f>
        <v>0</v>
      </c>
      <c r="I44" s="42">
        <f t="shared" si="3"/>
        <v>0</v>
      </c>
      <c r="J44" s="78">
        <f t="shared" si="3"/>
        <v>0</v>
      </c>
      <c r="K44" s="15"/>
      <c r="L44" s="15"/>
    </row>
    <row r="45" spans="1:12" ht="15" customHeight="1" x14ac:dyDescent="0.25">
      <c r="A45" s="364" t="s">
        <v>334</v>
      </c>
      <c r="B45" s="364"/>
      <c r="C45" s="364"/>
      <c r="D45" s="364"/>
      <c r="E45" s="364"/>
      <c r="F45" s="364"/>
      <c r="G45" s="364"/>
      <c r="H45" s="364"/>
      <c r="I45" s="364"/>
      <c r="J45" s="364"/>
      <c r="K45" s="15"/>
      <c r="L45" s="15"/>
    </row>
    <row r="46" spans="1:12" s="400" customFormat="1" x14ac:dyDescent="0.25">
      <c r="A46" s="336">
        <v>1</v>
      </c>
      <c r="B46" s="334" t="s">
        <v>701</v>
      </c>
      <c r="C46" s="335">
        <v>1000</v>
      </c>
      <c r="D46" s="401" t="s">
        <v>3</v>
      </c>
      <c r="E46" s="337"/>
      <c r="F46" s="397"/>
      <c r="G46" s="339">
        <f>C46*F46</f>
        <v>0</v>
      </c>
      <c r="H46" s="339">
        <f>G46*0.095</f>
        <v>0</v>
      </c>
      <c r="I46" s="339">
        <f>+G46+H46</f>
        <v>0</v>
      </c>
      <c r="J46" s="398"/>
      <c r="K46" s="399"/>
      <c r="L46" s="399"/>
    </row>
    <row r="47" spans="1:12" x14ac:dyDescent="0.25">
      <c r="A47" s="157">
        <v>2</v>
      </c>
      <c r="B47" s="181" t="s">
        <v>440</v>
      </c>
      <c r="C47" s="33">
        <v>150</v>
      </c>
      <c r="D47" s="39" t="s">
        <v>3</v>
      </c>
      <c r="E47" s="84"/>
      <c r="F47" s="85"/>
      <c r="G47" s="57">
        <f t="shared" ref="G47:G57" si="4">C47*F47</f>
        <v>0</v>
      </c>
      <c r="H47" s="57">
        <f t="shared" ref="H47:H57" si="5">G47*0.095</f>
        <v>0</v>
      </c>
      <c r="I47" s="57">
        <f t="shared" ref="I47:I57" si="6">+G47+H47</f>
        <v>0</v>
      </c>
      <c r="J47" s="100"/>
      <c r="K47" s="15"/>
      <c r="L47" s="15"/>
    </row>
    <row r="48" spans="1:12" s="133" customFormat="1" x14ac:dyDescent="0.25">
      <c r="A48" s="157">
        <v>3</v>
      </c>
      <c r="B48" s="181" t="s">
        <v>353</v>
      </c>
      <c r="C48" s="33">
        <v>1500</v>
      </c>
      <c r="D48" s="39" t="s">
        <v>3</v>
      </c>
      <c r="E48" s="84"/>
      <c r="F48" s="85"/>
      <c r="G48" s="57">
        <f t="shared" si="4"/>
        <v>0</v>
      </c>
      <c r="H48" s="57">
        <f t="shared" si="5"/>
        <v>0</v>
      </c>
      <c r="I48" s="57">
        <f t="shared" si="6"/>
        <v>0</v>
      </c>
      <c r="J48" s="100"/>
      <c r="K48" s="15"/>
      <c r="L48" s="15"/>
    </row>
    <row r="49" spans="1:13" s="133" customFormat="1" x14ac:dyDescent="0.25">
      <c r="A49" s="157">
        <v>4</v>
      </c>
      <c r="B49" s="181" t="s">
        <v>441</v>
      </c>
      <c r="C49" s="33">
        <v>1000</v>
      </c>
      <c r="D49" s="39" t="s">
        <v>3</v>
      </c>
      <c r="E49" s="84"/>
      <c r="F49" s="85"/>
      <c r="G49" s="57">
        <f t="shared" si="4"/>
        <v>0</v>
      </c>
      <c r="H49" s="57">
        <f t="shared" si="5"/>
        <v>0</v>
      </c>
      <c r="I49" s="57">
        <f t="shared" si="6"/>
        <v>0</v>
      </c>
      <c r="J49" s="100"/>
      <c r="K49" s="15"/>
      <c r="L49" s="15"/>
    </row>
    <row r="50" spans="1:13" s="133" customFormat="1" x14ac:dyDescent="0.25">
      <c r="A50" s="157">
        <v>5</v>
      </c>
      <c r="B50" s="181" t="s">
        <v>335</v>
      </c>
      <c r="C50" s="33">
        <v>500</v>
      </c>
      <c r="D50" s="39" t="s">
        <v>3</v>
      </c>
      <c r="E50" s="84"/>
      <c r="F50" s="85"/>
      <c r="G50" s="57">
        <f t="shared" si="4"/>
        <v>0</v>
      </c>
      <c r="H50" s="57">
        <f t="shared" si="5"/>
        <v>0</v>
      </c>
      <c r="I50" s="57">
        <f t="shared" si="6"/>
        <v>0</v>
      </c>
      <c r="J50" s="100"/>
      <c r="K50" s="15"/>
      <c r="L50" s="15"/>
    </row>
    <row r="51" spans="1:13" s="133" customFormat="1" x14ac:dyDescent="0.25">
      <c r="A51" s="157">
        <v>6</v>
      </c>
      <c r="B51" s="181" t="s">
        <v>336</v>
      </c>
      <c r="C51" s="33">
        <v>100</v>
      </c>
      <c r="D51" s="39" t="s">
        <v>3</v>
      </c>
      <c r="E51" s="84"/>
      <c r="F51" s="85"/>
      <c r="G51" s="57">
        <f t="shared" si="4"/>
        <v>0</v>
      </c>
      <c r="H51" s="57">
        <f t="shared" si="5"/>
        <v>0</v>
      </c>
      <c r="I51" s="57">
        <f t="shared" si="6"/>
        <v>0</v>
      </c>
      <c r="J51" s="100"/>
      <c r="K51" s="15"/>
      <c r="L51" s="15"/>
    </row>
    <row r="52" spans="1:13" s="133" customFormat="1" x14ac:dyDescent="0.25">
      <c r="A52" s="157">
        <v>7</v>
      </c>
      <c r="B52" s="181" t="s">
        <v>337</v>
      </c>
      <c r="C52" s="33">
        <v>100</v>
      </c>
      <c r="D52" s="39" t="s">
        <v>3</v>
      </c>
      <c r="E52" s="84"/>
      <c r="F52" s="85"/>
      <c r="G52" s="57">
        <f t="shared" si="4"/>
        <v>0</v>
      </c>
      <c r="H52" s="57">
        <f t="shared" si="5"/>
        <v>0</v>
      </c>
      <c r="I52" s="57">
        <f t="shared" si="6"/>
        <v>0</v>
      </c>
      <c r="J52" s="100"/>
      <c r="K52" s="15"/>
      <c r="L52" s="15"/>
    </row>
    <row r="53" spans="1:13" s="133" customFormat="1" x14ac:dyDescent="0.25">
      <c r="A53" s="157">
        <v>8</v>
      </c>
      <c r="B53" s="181" t="s">
        <v>338</v>
      </c>
      <c r="C53" s="33">
        <v>100</v>
      </c>
      <c r="D53" s="39" t="s">
        <v>3</v>
      </c>
      <c r="E53" s="84"/>
      <c r="F53" s="85"/>
      <c r="G53" s="57">
        <f t="shared" si="4"/>
        <v>0</v>
      </c>
      <c r="H53" s="57">
        <f t="shared" si="5"/>
        <v>0</v>
      </c>
      <c r="I53" s="57">
        <f t="shared" si="6"/>
        <v>0</v>
      </c>
      <c r="J53" s="100"/>
      <c r="K53" s="15"/>
      <c r="L53" s="15"/>
    </row>
    <row r="54" spans="1:13" s="241" customFormat="1" x14ac:dyDescent="0.25">
      <c r="A54" s="157">
        <v>9</v>
      </c>
      <c r="B54" s="181" t="s">
        <v>678</v>
      </c>
      <c r="C54" s="33">
        <v>100</v>
      </c>
      <c r="D54" s="39" t="s">
        <v>3</v>
      </c>
      <c r="E54" s="84"/>
      <c r="F54" s="85"/>
      <c r="G54" s="57">
        <f t="shared" si="4"/>
        <v>0</v>
      </c>
      <c r="H54" s="57">
        <f t="shared" si="5"/>
        <v>0</v>
      </c>
      <c r="I54" s="57">
        <f t="shared" si="6"/>
        <v>0</v>
      </c>
      <c r="J54" s="100"/>
      <c r="K54" s="15"/>
      <c r="L54" s="15"/>
    </row>
    <row r="55" spans="1:13" s="133" customFormat="1" x14ac:dyDescent="0.25">
      <c r="A55" s="157">
        <v>10</v>
      </c>
      <c r="B55" s="181" t="s">
        <v>339</v>
      </c>
      <c r="C55" s="33">
        <v>200</v>
      </c>
      <c r="D55" s="39" t="s">
        <v>3</v>
      </c>
      <c r="E55" s="84"/>
      <c r="F55" s="85"/>
      <c r="G55" s="57">
        <f t="shared" si="4"/>
        <v>0</v>
      </c>
      <c r="H55" s="57">
        <f t="shared" si="5"/>
        <v>0</v>
      </c>
      <c r="I55" s="57">
        <f t="shared" si="6"/>
        <v>0</v>
      </c>
      <c r="J55" s="100"/>
      <c r="K55" s="15"/>
      <c r="L55" s="15"/>
    </row>
    <row r="56" spans="1:13" s="133" customFormat="1" x14ac:dyDescent="0.25">
      <c r="A56" s="157">
        <v>11</v>
      </c>
      <c r="B56" s="181" t="s">
        <v>340</v>
      </c>
      <c r="C56" s="33">
        <v>100</v>
      </c>
      <c r="D56" s="39" t="s">
        <v>3</v>
      </c>
      <c r="E56" s="84"/>
      <c r="F56" s="85"/>
      <c r="G56" s="57">
        <f t="shared" si="4"/>
        <v>0</v>
      </c>
      <c r="H56" s="57">
        <f t="shared" si="5"/>
        <v>0</v>
      </c>
      <c r="I56" s="57">
        <f t="shared" si="6"/>
        <v>0</v>
      </c>
      <c r="J56" s="100"/>
      <c r="K56" s="15"/>
      <c r="L56" s="15"/>
    </row>
    <row r="57" spans="1:13" s="133" customFormat="1" ht="26.25" x14ac:dyDescent="0.25">
      <c r="A57" s="157">
        <v>12</v>
      </c>
      <c r="B57" s="181" t="s">
        <v>442</v>
      </c>
      <c r="C57" s="33">
        <v>100</v>
      </c>
      <c r="D57" s="39" t="s">
        <v>3</v>
      </c>
      <c r="E57" s="84"/>
      <c r="F57" s="85"/>
      <c r="G57" s="57">
        <f t="shared" si="4"/>
        <v>0</v>
      </c>
      <c r="H57" s="57">
        <f t="shared" si="5"/>
        <v>0</v>
      </c>
      <c r="I57" s="57">
        <f t="shared" si="6"/>
        <v>0</v>
      </c>
      <c r="J57" s="100"/>
      <c r="K57" s="15"/>
      <c r="L57" s="15"/>
    </row>
    <row r="58" spans="1:13" s="138" customFormat="1" ht="16.5" x14ac:dyDescent="0.3">
      <c r="A58" s="266"/>
      <c r="B58" s="62" t="s">
        <v>47</v>
      </c>
      <c r="C58" s="59"/>
      <c r="D58" s="59" t="s">
        <v>4</v>
      </c>
      <c r="E58" s="59" t="s">
        <v>4</v>
      </c>
      <c r="F58" s="59" t="s">
        <v>4</v>
      </c>
      <c r="G58" s="36">
        <f>SUM(G46:G57)</f>
        <v>0</v>
      </c>
      <c r="H58" s="36">
        <f>SUM(H46:H57)</f>
        <v>0</v>
      </c>
      <c r="I58" s="36">
        <f>SUM(I46:I57)</f>
        <v>0</v>
      </c>
      <c r="J58" s="268">
        <f>SUM(J46:J57)</f>
        <v>0</v>
      </c>
      <c r="K58" s="136"/>
      <c r="L58" s="136"/>
      <c r="M58" s="137"/>
    </row>
    <row r="59" spans="1:13" s="134" customFormat="1" x14ac:dyDescent="0.25">
      <c r="A59" s="364" t="s">
        <v>357</v>
      </c>
      <c r="B59" s="364"/>
      <c r="C59" s="364"/>
      <c r="D59" s="364"/>
      <c r="E59" s="364"/>
      <c r="F59" s="364"/>
      <c r="G59" s="364"/>
      <c r="H59" s="364"/>
      <c r="I59" s="364"/>
      <c r="J59" s="364"/>
      <c r="K59" s="15"/>
      <c r="L59" s="15"/>
    </row>
    <row r="60" spans="1:13" s="134" customFormat="1" x14ac:dyDescent="0.25">
      <c r="A60" s="157">
        <v>1</v>
      </c>
      <c r="B60" s="153" t="s">
        <v>358</v>
      </c>
      <c r="C60" s="186">
        <v>2000</v>
      </c>
      <c r="D60" s="39" t="s">
        <v>3</v>
      </c>
      <c r="E60" s="95"/>
      <c r="F60" s="85"/>
      <c r="G60" s="23">
        <f>C60*F60</f>
        <v>0</v>
      </c>
      <c r="H60" s="57">
        <f>G60*0.095</f>
        <v>0</v>
      </c>
      <c r="I60" s="23">
        <f>+G60+H60</f>
        <v>0</v>
      </c>
      <c r="J60" s="59"/>
      <c r="K60" s="15"/>
      <c r="L60" s="15"/>
    </row>
    <row r="61" spans="1:13" s="134" customFormat="1" ht="25.5" x14ac:dyDescent="0.25">
      <c r="A61" s="157">
        <v>2</v>
      </c>
      <c r="B61" s="153" t="s">
        <v>359</v>
      </c>
      <c r="C61" s="186">
        <v>600</v>
      </c>
      <c r="D61" s="39" t="s">
        <v>3</v>
      </c>
      <c r="E61" s="95"/>
      <c r="F61" s="85"/>
      <c r="G61" s="23">
        <f>C61*F61</f>
        <v>0</v>
      </c>
      <c r="H61" s="57">
        <f>G61*0.095</f>
        <v>0</v>
      </c>
      <c r="I61" s="23">
        <f>+G61+H61</f>
        <v>0</v>
      </c>
      <c r="J61" s="59"/>
      <c r="K61" s="15"/>
      <c r="L61" s="15"/>
    </row>
    <row r="62" spans="1:13" s="134" customFormat="1" x14ac:dyDescent="0.25">
      <c r="A62" s="266"/>
      <c r="B62" s="62" t="s">
        <v>50</v>
      </c>
      <c r="C62" s="59"/>
      <c r="D62" s="59" t="s">
        <v>4</v>
      </c>
      <c r="E62" s="59" t="s">
        <v>4</v>
      </c>
      <c r="F62" s="59" t="s">
        <v>4</v>
      </c>
      <c r="G62" s="36">
        <f>SUM(G60:G61)</f>
        <v>0</v>
      </c>
      <c r="H62" s="36">
        <f>SUM(H60:H61)</f>
        <v>0</v>
      </c>
      <c r="I62" s="36">
        <f>SUM(I60:I61)</f>
        <v>0</v>
      </c>
      <c r="J62" s="269">
        <f>SUM(J60:J61)</f>
        <v>0</v>
      </c>
      <c r="K62" s="15"/>
      <c r="L62" s="15"/>
    </row>
    <row r="63" spans="1:13" s="134" customFormat="1" ht="16.5" customHeight="1" x14ac:dyDescent="0.3">
      <c r="A63" s="374" t="s">
        <v>360</v>
      </c>
      <c r="B63" s="375"/>
      <c r="C63" s="375"/>
      <c r="D63" s="375"/>
      <c r="E63" s="375"/>
      <c r="F63" s="375"/>
      <c r="G63" s="375"/>
      <c r="H63" s="375"/>
      <c r="I63" s="375"/>
      <c r="J63" s="376"/>
      <c r="K63" s="52"/>
      <c r="L63" s="52"/>
      <c r="M63" s="16"/>
    </row>
    <row r="64" spans="1:13" ht="16.5" x14ac:dyDescent="0.3">
      <c r="A64" s="157">
        <v>1</v>
      </c>
      <c r="B64" s="154" t="s">
        <v>341</v>
      </c>
      <c r="C64" s="186">
        <v>500</v>
      </c>
      <c r="D64" s="33" t="s">
        <v>3</v>
      </c>
      <c r="E64" s="84"/>
      <c r="F64" s="85"/>
      <c r="G64" s="57">
        <f>C64*F64</f>
        <v>0</v>
      </c>
      <c r="H64" s="57">
        <f>G64*0.095</f>
        <v>0</v>
      </c>
      <c r="I64" s="57">
        <f>+G64+H64</f>
        <v>0</v>
      </c>
      <c r="J64" s="59" t="s">
        <v>4</v>
      </c>
      <c r="K64" s="2"/>
      <c r="L64" s="2"/>
      <c r="M64" s="16"/>
    </row>
    <row r="65" spans="1:13" s="229" customFormat="1" ht="16.5" x14ac:dyDescent="0.3">
      <c r="A65" s="157">
        <v>2</v>
      </c>
      <c r="B65" s="154" t="s">
        <v>603</v>
      </c>
      <c r="C65" s="186">
        <v>300</v>
      </c>
      <c r="D65" s="33" t="s">
        <v>3</v>
      </c>
      <c r="E65" s="84"/>
      <c r="F65" s="85"/>
      <c r="G65" s="57">
        <f t="shared" ref="G65:G80" si="7">C65*F65</f>
        <v>0</v>
      </c>
      <c r="H65" s="57">
        <f t="shared" ref="H65:H80" si="8">G65*0.095</f>
        <v>0</v>
      </c>
      <c r="I65" s="57">
        <f t="shared" ref="I65:I80" si="9">+G65+H65</f>
        <v>0</v>
      </c>
      <c r="J65" s="59" t="s">
        <v>4</v>
      </c>
      <c r="K65" s="52"/>
      <c r="L65" s="52"/>
      <c r="M65" s="16"/>
    </row>
    <row r="66" spans="1:13" s="134" customFormat="1" ht="16.5" x14ac:dyDescent="0.3">
      <c r="A66" s="157">
        <v>3</v>
      </c>
      <c r="B66" s="154" t="s">
        <v>635</v>
      </c>
      <c r="C66" s="186">
        <v>500</v>
      </c>
      <c r="D66" s="33" t="s">
        <v>3</v>
      </c>
      <c r="E66" s="84"/>
      <c r="F66" s="85"/>
      <c r="G66" s="57">
        <f t="shared" si="7"/>
        <v>0</v>
      </c>
      <c r="H66" s="57">
        <f t="shared" si="8"/>
        <v>0</v>
      </c>
      <c r="I66" s="57">
        <f t="shared" si="9"/>
        <v>0</v>
      </c>
      <c r="J66" s="59" t="s">
        <v>4</v>
      </c>
      <c r="K66" s="52"/>
      <c r="L66" s="52"/>
      <c r="M66" s="16"/>
    </row>
    <row r="67" spans="1:13" ht="16.5" x14ac:dyDescent="0.3">
      <c r="A67" s="157">
        <v>4</v>
      </c>
      <c r="B67" s="154" t="s">
        <v>342</v>
      </c>
      <c r="C67" s="186">
        <v>1000</v>
      </c>
      <c r="D67" s="33" t="s">
        <v>3</v>
      </c>
      <c r="E67" s="84"/>
      <c r="F67" s="85"/>
      <c r="G67" s="57">
        <f t="shared" si="7"/>
        <v>0</v>
      </c>
      <c r="H67" s="57">
        <f t="shared" si="8"/>
        <v>0</v>
      </c>
      <c r="I67" s="57">
        <f t="shared" si="9"/>
        <v>0</v>
      </c>
      <c r="J67" s="59" t="s">
        <v>4</v>
      </c>
      <c r="K67" s="2"/>
      <c r="L67" s="2"/>
      <c r="M67" s="16"/>
    </row>
    <row r="68" spans="1:13" s="51" customFormat="1" ht="16.5" x14ac:dyDescent="0.3">
      <c r="A68" s="157">
        <v>5</v>
      </c>
      <c r="B68" s="154" t="s">
        <v>687</v>
      </c>
      <c r="C68" s="186">
        <v>1000</v>
      </c>
      <c r="D68" s="33" t="s">
        <v>3</v>
      </c>
      <c r="E68" s="84"/>
      <c r="F68" s="85"/>
      <c r="G68" s="57">
        <f t="shared" si="7"/>
        <v>0</v>
      </c>
      <c r="H68" s="57">
        <f t="shared" si="8"/>
        <v>0</v>
      </c>
      <c r="I68" s="57">
        <f t="shared" si="9"/>
        <v>0</v>
      </c>
      <c r="J68" s="59" t="s">
        <v>4</v>
      </c>
      <c r="K68" s="52"/>
      <c r="L68" s="52"/>
      <c r="M68" s="16"/>
    </row>
    <row r="69" spans="1:13" s="51" customFormat="1" ht="16.5" x14ac:dyDescent="0.3">
      <c r="A69" s="157">
        <v>6</v>
      </c>
      <c r="B69" s="154" t="s">
        <v>343</v>
      </c>
      <c r="C69" s="186">
        <v>500</v>
      </c>
      <c r="D69" s="33" t="s">
        <v>3</v>
      </c>
      <c r="E69" s="84"/>
      <c r="F69" s="85"/>
      <c r="G69" s="57">
        <f t="shared" si="7"/>
        <v>0</v>
      </c>
      <c r="H69" s="57">
        <f t="shared" si="8"/>
        <v>0</v>
      </c>
      <c r="I69" s="57">
        <f t="shared" si="9"/>
        <v>0</v>
      </c>
      <c r="J69" s="59" t="s">
        <v>4</v>
      </c>
      <c r="K69" s="52"/>
      <c r="L69" s="52"/>
      <c r="M69" s="16"/>
    </row>
    <row r="70" spans="1:13" s="51" customFormat="1" ht="16.5" x14ac:dyDescent="0.3">
      <c r="A70" s="157">
        <v>7</v>
      </c>
      <c r="B70" s="154" t="s">
        <v>344</v>
      </c>
      <c r="C70" s="186">
        <v>500</v>
      </c>
      <c r="D70" s="33" t="s">
        <v>3</v>
      </c>
      <c r="E70" s="84"/>
      <c r="F70" s="85"/>
      <c r="G70" s="57">
        <f t="shared" si="7"/>
        <v>0</v>
      </c>
      <c r="H70" s="57">
        <f t="shared" si="8"/>
        <v>0</v>
      </c>
      <c r="I70" s="57">
        <f t="shared" si="9"/>
        <v>0</v>
      </c>
      <c r="J70" s="59" t="s">
        <v>4</v>
      </c>
      <c r="K70" s="52"/>
      <c r="L70" s="52"/>
      <c r="M70" s="16"/>
    </row>
    <row r="71" spans="1:13" ht="16.5" x14ac:dyDescent="0.3">
      <c r="A71" s="157">
        <v>8</v>
      </c>
      <c r="B71" s="154" t="s">
        <v>345</v>
      </c>
      <c r="C71" s="186">
        <v>100</v>
      </c>
      <c r="D71" s="33" t="s">
        <v>3</v>
      </c>
      <c r="E71" s="84"/>
      <c r="F71" s="85"/>
      <c r="G71" s="57">
        <f t="shared" si="7"/>
        <v>0</v>
      </c>
      <c r="H71" s="57">
        <f t="shared" si="8"/>
        <v>0</v>
      </c>
      <c r="I71" s="57">
        <f t="shared" si="9"/>
        <v>0</v>
      </c>
      <c r="J71" s="59" t="s">
        <v>4</v>
      </c>
      <c r="K71" s="2"/>
      <c r="L71" s="2"/>
      <c r="M71" s="16"/>
    </row>
    <row r="72" spans="1:13" s="134" customFormat="1" ht="16.5" x14ac:dyDescent="0.3">
      <c r="A72" s="157">
        <v>9</v>
      </c>
      <c r="B72" s="154" t="s">
        <v>127</v>
      </c>
      <c r="C72" s="186">
        <v>1000</v>
      </c>
      <c r="D72" s="33" t="s">
        <v>3</v>
      </c>
      <c r="E72" s="84"/>
      <c r="F72" s="85"/>
      <c r="G72" s="57">
        <f t="shared" si="7"/>
        <v>0</v>
      </c>
      <c r="H72" s="57">
        <f t="shared" si="8"/>
        <v>0</v>
      </c>
      <c r="I72" s="57">
        <f t="shared" si="9"/>
        <v>0</v>
      </c>
      <c r="J72" s="59" t="s">
        <v>4</v>
      </c>
      <c r="K72" s="52"/>
      <c r="L72" s="52"/>
      <c r="M72" s="16"/>
    </row>
    <row r="73" spans="1:13" s="238" customFormat="1" ht="16.5" x14ac:dyDescent="0.3">
      <c r="A73" s="157">
        <v>10</v>
      </c>
      <c r="B73" s="154" t="s">
        <v>347</v>
      </c>
      <c r="C73" s="186">
        <v>300</v>
      </c>
      <c r="D73" s="33" t="s">
        <v>3</v>
      </c>
      <c r="E73" s="84"/>
      <c r="F73" s="85"/>
      <c r="G73" s="57">
        <f t="shared" si="7"/>
        <v>0</v>
      </c>
      <c r="H73" s="57">
        <f t="shared" si="8"/>
        <v>0</v>
      </c>
      <c r="I73" s="57">
        <f t="shared" si="9"/>
        <v>0</v>
      </c>
      <c r="J73" s="37" t="s">
        <v>4</v>
      </c>
      <c r="K73" s="49"/>
      <c r="L73" s="49"/>
      <c r="M73" s="247"/>
    </row>
    <row r="74" spans="1:13" s="51" customFormat="1" ht="16.5" x14ac:dyDescent="0.3">
      <c r="A74" s="157">
        <v>11</v>
      </c>
      <c r="B74" s="188" t="s">
        <v>348</v>
      </c>
      <c r="C74" s="186">
        <v>300</v>
      </c>
      <c r="D74" s="33" t="s">
        <v>3</v>
      </c>
      <c r="E74" s="84"/>
      <c r="F74" s="85"/>
      <c r="G74" s="57">
        <f t="shared" si="7"/>
        <v>0</v>
      </c>
      <c r="H74" s="57">
        <f t="shared" si="8"/>
        <v>0</v>
      </c>
      <c r="I74" s="57">
        <f t="shared" si="9"/>
        <v>0</v>
      </c>
      <c r="J74" s="59" t="s">
        <v>4</v>
      </c>
      <c r="K74" s="52"/>
      <c r="L74" s="52"/>
      <c r="M74" s="16"/>
    </row>
    <row r="75" spans="1:13" s="51" customFormat="1" ht="16.5" x14ac:dyDescent="0.3">
      <c r="A75" s="157">
        <v>12</v>
      </c>
      <c r="B75" s="154" t="s">
        <v>349</v>
      </c>
      <c r="C75" s="186">
        <v>300</v>
      </c>
      <c r="D75" s="33" t="s">
        <v>3</v>
      </c>
      <c r="E75" s="84"/>
      <c r="F75" s="85"/>
      <c r="G75" s="57">
        <f t="shared" si="7"/>
        <v>0</v>
      </c>
      <c r="H75" s="57">
        <f t="shared" si="8"/>
        <v>0</v>
      </c>
      <c r="I75" s="57">
        <f t="shared" si="9"/>
        <v>0</v>
      </c>
      <c r="J75" s="59" t="s">
        <v>4</v>
      </c>
      <c r="K75" s="52"/>
      <c r="L75" s="52"/>
      <c r="M75" s="16"/>
    </row>
    <row r="76" spans="1:13" s="134" customFormat="1" ht="16.5" x14ac:dyDescent="0.3">
      <c r="A76" s="157">
        <v>13</v>
      </c>
      <c r="B76" s="154" t="s">
        <v>350</v>
      </c>
      <c r="C76" s="186">
        <v>600</v>
      </c>
      <c r="D76" s="33" t="s">
        <v>3</v>
      </c>
      <c r="E76" s="84"/>
      <c r="F76" s="85"/>
      <c r="G76" s="57">
        <f t="shared" si="7"/>
        <v>0</v>
      </c>
      <c r="H76" s="57">
        <f t="shared" si="8"/>
        <v>0</v>
      </c>
      <c r="I76" s="57">
        <f t="shared" si="9"/>
        <v>0</v>
      </c>
      <c r="J76" s="59" t="s">
        <v>4</v>
      </c>
      <c r="K76" s="52"/>
      <c r="L76" s="52"/>
      <c r="M76" s="16"/>
    </row>
    <row r="77" spans="1:13" s="134" customFormat="1" ht="16.5" x14ac:dyDescent="0.3">
      <c r="A77" s="157">
        <v>14</v>
      </c>
      <c r="B77" s="154" t="s">
        <v>346</v>
      </c>
      <c r="C77" s="186">
        <v>100</v>
      </c>
      <c r="D77" s="33" t="s">
        <v>3</v>
      </c>
      <c r="E77" s="84"/>
      <c r="F77" s="85"/>
      <c r="G77" s="57">
        <f t="shared" si="7"/>
        <v>0</v>
      </c>
      <c r="H77" s="57">
        <f t="shared" si="8"/>
        <v>0</v>
      </c>
      <c r="I77" s="57">
        <f t="shared" si="9"/>
        <v>0</v>
      </c>
      <c r="J77" s="59" t="s">
        <v>4</v>
      </c>
      <c r="K77" s="52"/>
      <c r="L77" s="52"/>
      <c r="M77" s="16"/>
    </row>
    <row r="78" spans="1:13" s="134" customFormat="1" ht="16.5" x14ac:dyDescent="0.3">
      <c r="A78" s="157">
        <v>15</v>
      </c>
      <c r="B78" s="154" t="s">
        <v>352</v>
      </c>
      <c r="C78" s="186">
        <v>100</v>
      </c>
      <c r="D78" s="33" t="s">
        <v>3</v>
      </c>
      <c r="E78" s="84"/>
      <c r="F78" s="85"/>
      <c r="G78" s="57">
        <f t="shared" si="7"/>
        <v>0</v>
      </c>
      <c r="H78" s="57">
        <f t="shared" si="8"/>
        <v>0</v>
      </c>
      <c r="I78" s="57">
        <f t="shared" si="9"/>
        <v>0</v>
      </c>
      <c r="J78" s="59" t="s">
        <v>4</v>
      </c>
      <c r="K78" s="52"/>
      <c r="L78" s="52"/>
      <c r="M78" s="16"/>
    </row>
    <row r="79" spans="1:13" s="134" customFormat="1" ht="16.5" x14ac:dyDescent="0.3">
      <c r="A79" s="157">
        <v>16</v>
      </c>
      <c r="B79" s="154" t="s">
        <v>688</v>
      </c>
      <c r="C79" s="186">
        <v>600</v>
      </c>
      <c r="D79" s="33" t="s">
        <v>3</v>
      </c>
      <c r="E79" s="84"/>
      <c r="F79" s="85"/>
      <c r="G79" s="57">
        <f t="shared" si="7"/>
        <v>0</v>
      </c>
      <c r="H79" s="57">
        <f t="shared" si="8"/>
        <v>0</v>
      </c>
      <c r="I79" s="57">
        <f t="shared" si="9"/>
        <v>0</v>
      </c>
      <c r="J79" s="59" t="s">
        <v>4</v>
      </c>
      <c r="K79" s="52"/>
      <c r="L79" s="52"/>
      <c r="M79" s="16"/>
    </row>
    <row r="80" spans="1:13" s="134" customFormat="1" ht="16.5" x14ac:dyDescent="0.3">
      <c r="A80" s="157">
        <v>17</v>
      </c>
      <c r="B80" s="154" t="s">
        <v>351</v>
      </c>
      <c r="C80" s="186">
        <v>200</v>
      </c>
      <c r="D80" s="33" t="s">
        <v>3</v>
      </c>
      <c r="E80" s="84"/>
      <c r="F80" s="85"/>
      <c r="G80" s="57">
        <f t="shared" si="7"/>
        <v>0</v>
      </c>
      <c r="H80" s="57">
        <f t="shared" si="8"/>
        <v>0</v>
      </c>
      <c r="I80" s="57">
        <f t="shared" si="9"/>
        <v>0</v>
      </c>
      <c r="J80" s="59" t="s">
        <v>4</v>
      </c>
      <c r="K80" s="52"/>
      <c r="L80" s="52"/>
      <c r="M80" s="16"/>
    </row>
    <row r="81" spans="1:13" ht="16.5" x14ac:dyDescent="0.3">
      <c r="A81" s="254"/>
      <c r="B81" s="62" t="s">
        <v>75</v>
      </c>
      <c r="C81" s="59"/>
      <c r="D81" s="59" t="s">
        <v>4</v>
      </c>
      <c r="E81" s="37" t="s">
        <v>4</v>
      </c>
      <c r="F81" s="37" t="s">
        <v>4</v>
      </c>
      <c r="G81" s="36">
        <f>SUM(G64:G80)</f>
        <v>0</v>
      </c>
      <c r="H81" s="36">
        <f>SUM(H64:H80)</f>
        <v>0</v>
      </c>
      <c r="I81" s="36">
        <f>SUM(I64:I80)</f>
        <v>0</v>
      </c>
      <c r="J81" s="59" t="s">
        <v>4</v>
      </c>
      <c r="K81" s="2"/>
      <c r="L81" s="2"/>
      <c r="M81" s="16"/>
    </row>
    <row r="82" spans="1:13" x14ac:dyDescent="0.25">
      <c r="A82" s="364" t="s">
        <v>361</v>
      </c>
      <c r="B82" s="364"/>
      <c r="C82" s="364"/>
      <c r="D82" s="364"/>
      <c r="E82" s="364"/>
      <c r="F82" s="364"/>
      <c r="G82" s="364"/>
      <c r="H82" s="364"/>
      <c r="I82" s="364"/>
      <c r="J82" s="364"/>
      <c r="K82" s="15"/>
      <c r="L82" s="15"/>
    </row>
    <row r="83" spans="1:13" x14ac:dyDescent="0.25">
      <c r="A83" s="157">
        <v>1</v>
      </c>
      <c r="B83" s="153" t="s">
        <v>354</v>
      </c>
      <c r="C83" s="186">
        <v>100</v>
      </c>
      <c r="D83" s="39" t="s">
        <v>3</v>
      </c>
      <c r="E83" s="95"/>
      <c r="F83" s="85"/>
      <c r="G83" s="23">
        <f>C83*F83</f>
        <v>0</v>
      </c>
      <c r="H83" s="57">
        <f>G83*0.095</f>
        <v>0</v>
      </c>
      <c r="I83" s="23">
        <f>+G83+H83</f>
        <v>0</v>
      </c>
      <c r="J83" s="59" t="s">
        <v>4</v>
      </c>
      <c r="K83" s="15"/>
      <c r="L83" s="15"/>
    </row>
    <row r="84" spans="1:13" s="134" customFormat="1" x14ac:dyDescent="0.25">
      <c r="A84" s="157">
        <v>2</v>
      </c>
      <c r="B84" s="153" t="s">
        <v>356</v>
      </c>
      <c r="C84" s="186">
        <v>250</v>
      </c>
      <c r="D84" s="39" t="s">
        <v>3</v>
      </c>
      <c r="E84" s="95"/>
      <c r="F84" s="85"/>
      <c r="G84" s="23">
        <f t="shared" ref="G84:G85" si="10">C84*F84</f>
        <v>0</v>
      </c>
      <c r="H84" s="57">
        <f t="shared" ref="H84:H85" si="11">G84*0.095</f>
        <v>0</v>
      </c>
      <c r="I84" s="23">
        <f t="shared" ref="I84:I85" si="12">+G84+H84</f>
        <v>0</v>
      </c>
      <c r="J84" s="59" t="s">
        <v>4</v>
      </c>
      <c r="K84" s="15"/>
      <c r="L84" s="15"/>
    </row>
    <row r="85" spans="1:13" x14ac:dyDescent="0.25">
      <c r="A85" s="157">
        <v>3</v>
      </c>
      <c r="B85" s="181" t="s">
        <v>355</v>
      </c>
      <c r="C85" s="33">
        <v>500</v>
      </c>
      <c r="D85" s="39" t="s">
        <v>3</v>
      </c>
      <c r="E85" s="101"/>
      <c r="F85" s="85"/>
      <c r="G85" s="23">
        <f t="shared" si="10"/>
        <v>0</v>
      </c>
      <c r="H85" s="57">
        <f t="shared" si="11"/>
        <v>0</v>
      </c>
      <c r="I85" s="23">
        <f t="shared" si="12"/>
        <v>0</v>
      </c>
      <c r="J85" s="59" t="s">
        <v>4</v>
      </c>
      <c r="K85" s="15"/>
      <c r="L85" s="15"/>
    </row>
    <row r="86" spans="1:13" x14ac:dyDescent="0.25">
      <c r="A86" s="266"/>
      <c r="B86" s="62" t="s">
        <v>405</v>
      </c>
      <c r="C86" s="59"/>
      <c r="D86" s="59" t="s">
        <v>4</v>
      </c>
      <c r="E86" s="59" t="s">
        <v>4</v>
      </c>
      <c r="F86" s="59" t="s">
        <v>4</v>
      </c>
      <c r="G86" s="36">
        <f>SUM(G83:G85)</f>
        <v>0</v>
      </c>
      <c r="H86" s="36">
        <f>SUM(H83:H85)</f>
        <v>0</v>
      </c>
      <c r="I86" s="36">
        <f>SUM(I83:I85)</f>
        <v>0</v>
      </c>
      <c r="J86" s="59" t="s">
        <v>4</v>
      </c>
      <c r="K86" s="15"/>
      <c r="L86" s="15"/>
    </row>
    <row r="87" spans="1:13" x14ac:dyDescent="0.25">
      <c r="A87" s="164"/>
      <c r="B87" s="2"/>
      <c r="C87" s="2"/>
      <c r="D87" s="2"/>
      <c r="E87" s="2"/>
      <c r="F87" s="2"/>
      <c r="G87" s="2"/>
      <c r="H87" s="2"/>
      <c r="I87" s="2"/>
      <c r="J87" s="52"/>
      <c r="K87" s="15"/>
      <c r="L87" s="15"/>
    </row>
    <row r="88" spans="1:13" s="215" customFormat="1" ht="15" customHeight="1" x14ac:dyDescent="0.2">
      <c r="A88" s="303" t="s">
        <v>519</v>
      </c>
      <c r="B88" s="212"/>
      <c r="C88" s="213"/>
      <c r="D88" s="214"/>
      <c r="E88" s="212"/>
      <c r="F88" s="212"/>
      <c r="G88" s="212"/>
      <c r="H88" s="212"/>
      <c r="I88" s="212"/>
      <c r="J88" s="212"/>
    </row>
    <row r="89" spans="1:13" s="207" customFormat="1" ht="15" customHeight="1" x14ac:dyDescent="0.25">
      <c r="A89" s="164"/>
      <c r="B89" s="52"/>
      <c r="C89" s="52"/>
      <c r="D89" s="52"/>
      <c r="E89" s="52"/>
      <c r="F89" s="52"/>
      <c r="G89" s="52"/>
      <c r="H89" s="52"/>
      <c r="I89" s="52"/>
      <c r="J89" s="52"/>
    </row>
    <row r="90" spans="1:13" s="190" customFormat="1" x14ac:dyDescent="0.25">
      <c r="A90" s="291" t="s">
        <v>153</v>
      </c>
      <c r="B90" s="292"/>
      <c r="C90" s="292"/>
      <c r="D90" s="292"/>
      <c r="E90" s="292"/>
      <c r="F90" s="292"/>
      <c r="G90" s="292"/>
      <c r="H90" s="292"/>
      <c r="I90" s="292"/>
      <c r="J90" s="292"/>
      <c r="K90" s="15"/>
      <c r="L90" s="15"/>
    </row>
    <row r="91" spans="1:13" x14ac:dyDescent="0.25">
      <c r="A91" s="148" t="s">
        <v>81</v>
      </c>
      <c r="B91" s="293"/>
      <c r="C91" s="293"/>
      <c r="D91" s="293"/>
      <c r="E91" s="293"/>
      <c r="F91" s="293"/>
      <c r="G91" s="293"/>
      <c r="H91" s="293"/>
      <c r="I91" s="293"/>
      <c r="J91" s="293"/>
      <c r="K91" s="15"/>
      <c r="L91" s="15"/>
    </row>
    <row r="92" spans="1:13" x14ac:dyDescent="0.25">
      <c r="A92" s="148" t="s">
        <v>137</v>
      </c>
      <c r="B92" s="295"/>
      <c r="C92" s="295"/>
      <c r="D92" s="295"/>
      <c r="E92" s="295"/>
      <c r="F92" s="295"/>
      <c r="G92" s="295"/>
      <c r="H92" s="295"/>
      <c r="I92" s="295"/>
      <c r="J92" s="295"/>
      <c r="K92" s="15"/>
      <c r="L92" s="15"/>
    </row>
    <row r="93" spans="1:13" x14ac:dyDescent="0.25">
      <c r="A93" s="148" t="s">
        <v>653</v>
      </c>
      <c r="B93" s="296"/>
      <c r="C93" s="296"/>
      <c r="D93" s="296"/>
      <c r="E93" s="296"/>
      <c r="F93" s="296"/>
      <c r="G93" s="296"/>
      <c r="H93" s="296"/>
      <c r="I93" s="296"/>
      <c r="J93" s="296"/>
      <c r="K93" s="15"/>
      <c r="L93" s="15"/>
    </row>
    <row r="94" spans="1:13" s="53" customFormat="1" ht="13.5" x14ac:dyDescent="0.25">
      <c r="A94" s="148" t="s">
        <v>138</v>
      </c>
      <c r="B94" s="298"/>
      <c r="C94" s="298"/>
      <c r="D94" s="298"/>
      <c r="E94" s="298"/>
      <c r="F94" s="298"/>
      <c r="G94" s="298"/>
      <c r="H94" s="298"/>
      <c r="I94" s="298"/>
      <c r="J94" s="298"/>
    </row>
    <row r="95" spans="1:13" x14ac:dyDescent="0.25">
      <c r="A95" s="148" t="s">
        <v>647</v>
      </c>
      <c r="B95" s="295"/>
      <c r="C95" s="295"/>
      <c r="D95" s="295"/>
      <c r="E95" s="295"/>
      <c r="F95" s="295"/>
      <c r="G95" s="295"/>
      <c r="H95" s="295"/>
      <c r="I95" s="295"/>
      <c r="J95" s="295"/>
      <c r="K95" s="15"/>
      <c r="L95" s="15"/>
    </row>
    <row r="96" spans="1:13" x14ac:dyDescent="0.25">
      <c r="A96" s="148" t="s">
        <v>648</v>
      </c>
      <c r="B96" s="295"/>
      <c r="C96" s="295"/>
      <c r="D96" s="295"/>
      <c r="E96" s="295"/>
      <c r="F96" s="295"/>
      <c r="G96" s="295"/>
      <c r="H96" s="295"/>
      <c r="I96" s="295"/>
      <c r="J96" s="295"/>
      <c r="K96" s="15"/>
      <c r="L96" s="15"/>
    </row>
    <row r="97" spans="1:12" x14ac:dyDescent="0.25">
      <c r="A97" s="148" t="s">
        <v>649</v>
      </c>
      <c r="B97" s="293"/>
      <c r="C97" s="293"/>
      <c r="D97" s="293"/>
      <c r="E97" s="293"/>
      <c r="F97" s="293"/>
      <c r="G97" s="293"/>
      <c r="H97" s="293"/>
      <c r="I97" s="293"/>
      <c r="J97" s="293"/>
      <c r="K97" s="15"/>
      <c r="L97" s="15"/>
    </row>
    <row r="98" spans="1:12" x14ac:dyDescent="0.25">
      <c r="A98" s="342" t="s">
        <v>650</v>
      </c>
      <c r="B98" s="342"/>
      <c r="C98" s="342"/>
      <c r="D98" s="342"/>
      <c r="E98" s="342"/>
      <c r="F98" s="342"/>
      <c r="G98" s="342"/>
      <c r="H98" s="342"/>
      <c r="I98" s="342"/>
      <c r="J98" s="342"/>
      <c r="K98" s="15"/>
      <c r="L98" s="15"/>
    </row>
    <row r="99" spans="1:12" ht="54.75" customHeight="1" x14ac:dyDescent="0.25">
      <c r="A99" s="148"/>
      <c r="B99" s="282"/>
      <c r="C99" s="282"/>
      <c r="D99" s="282"/>
      <c r="E99" s="282"/>
      <c r="F99" s="282"/>
      <c r="G99" s="282"/>
      <c r="H99" s="282"/>
      <c r="I99" s="282"/>
      <c r="J99" s="282"/>
      <c r="K99" s="15"/>
      <c r="L99" s="15"/>
    </row>
    <row r="100" spans="1:12" x14ac:dyDescent="0.25">
      <c r="A100" s="148" t="s">
        <v>651</v>
      </c>
      <c r="B100" s="301"/>
      <c r="C100" s="302"/>
      <c r="D100" s="112"/>
      <c r="E100" s="112"/>
      <c r="F100" s="112"/>
      <c r="G100" s="112"/>
      <c r="H100" s="112"/>
      <c r="I100" s="112"/>
      <c r="J100" s="112"/>
      <c r="K100" s="15"/>
      <c r="L100" s="15"/>
    </row>
    <row r="101" spans="1:12" x14ac:dyDescent="0.25">
      <c r="A101" s="267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267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267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267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267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267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267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267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267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267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267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267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267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267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267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267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267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267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267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267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267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267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267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267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267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267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267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267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267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267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267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267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267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267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267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267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267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267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267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267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267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267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267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267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267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267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267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267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267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267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267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267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267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267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267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267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267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267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267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267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267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267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267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267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267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267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267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267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267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267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267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267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267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267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267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267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267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K178" s="15"/>
      <c r="L178" s="15"/>
    </row>
  </sheetData>
  <mergeCells count="10">
    <mergeCell ref="A98:J98"/>
    <mergeCell ref="A82:J82"/>
    <mergeCell ref="A8:J8"/>
    <mergeCell ref="A45:J45"/>
    <mergeCell ref="B1:J1"/>
    <mergeCell ref="B2:J2"/>
    <mergeCell ref="A4:J4"/>
    <mergeCell ref="H3:J3"/>
    <mergeCell ref="A63:J63"/>
    <mergeCell ref="A59:J59"/>
  </mergeCells>
  <phoneticPr fontId="9" type="noConversion"/>
  <dataValidations count="1">
    <dataValidation type="whole" operator="equal" allowBlank="1" showInputMessage="1" showErrorMessage="1" sqref="J9:J43 J46:J57" xr:uid="{00000000-0002-0000-08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92"/>
  <sheetViews>
    <sheetView zoomScaleNormal="100" workbookViewId="0">
      <pane ySplit="7" topLeftCell="A77" activePane="bottomLeft" state="frozen"/>
      <selection pane="bottomLeft" activeCell="A62" sqref="A62:J62"/>
    </sheetView>
  </sheetViews>
  <sheetFormatPr defaultColWidth="16.140625" defaultRowHeight="15" x14ac:dyDescent="0.25"/>
  <cols>
    <col min="1" max="1" width="4.5703125" style="265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  <col min="11" max="16384" width="16.140625" style="1"/>
  </cols>
  <sheetData>
    <row r="1" spans="1:10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0" s="281" customFormat="1" ht="13.9" customHeigh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0" x14ac:dyDescent="0.25">
      <c r="A3" s="353"/>
      <c r="B3" s="353"/>
      <c r="C3" s="13"/>
      <c r="D3" s="12"/>
      <c r="E3" s="270"/>
      <c r="F3" s="12"/>
      <c r="G3" s="12"/>
      <c r="H3" s="353"/>
      <c r="I3" s="353"/>
      <c r="J3" s="353"/>
    </row>
    <row r="4" spans="1:10" ht="15.75" x14ac:dyDescent="0.25">
      <c r="A4" s="345" t="s">
        <v>407</v>
      </c>
      <c r="B4" s="345"/>
      <c r="C4" s="345"/>
      <c r="D4" s="345"/>
      <c r="E4" s="345"/>
      <c r="F4" s="345"/>
      <c r="G4" s="345"/>
      <c r="H4" s="345"/>
      <c r="I4" s="345"/>
      <c r="J4" s="345"/>
    </row>
    <row r="6" spans="1:10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0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0" x14ac:dyDescent="0.25">
      <c r="A8" s="364" t="s">
        <v>372</v>
      </c>
      <c r="B8" s="364"/>
      <c r="C8" s="364"/>
      <c r="D8" s="364"/>
      <c r="E8" s="364"/>
      <c r="F8" s="364"/>
      <c r="G8" s="364"/>
      <c r="H8" s="41"/>
      <c r="I8" s="41"/>
      <c r="J8" s="41"/>
    </row>
    <row r="9" spans="1:10" x14ac:dyDescent="0.25">
      <c r="A9" s="157">
        <v>1</v>
      </c>
      <c r="B9" s="189" t="s">
        <v>608</v>
      </c>
      <c r="C9" s="186">
        <v>3000</v>
      </c>
      <c r="D9" s="186" t="s">
        <v>3</v>
      </c>
      <c r="E9" s="84"/>
      <c r="F9" s="106"/>
      <c r="G9" s="57">
        <f>C9*F9</f>
        <v>0</v>
      </c>
      <c r="H9" s="57">
        <f>G9*0.095</f>
        <v>0</v>
      </c>
      <c r="I9" s="57">
        <f>+G9+H9</f>
        <v>0</v>
      </c>
      <c r="J9" s="102"/>
    </row>
    <row r="10" spans="1:10" ht="25.5" x14ac:dyDescent="0.25">
      <c r="A10" s="157">
        <v>2</v>
      </c>
      <c r="B10" s="189" t="s">
        <v>362</v>
      </c>
      <c r="C10" s="186">
        <v>500</v>
      </c>
      <c r="D10" s="186" t="s">
        <v>3</v>
      </c>
      <c r="E10" s="84"/>
      <c r="F10" s="106"/>
      <c r="G10" s="57">
        <f t="shared" ref="G10:G21" si="0">C10*F10</f>
        <v>0</v>
      </c>
      <c r="H10" s="57">
        <f t="shared" ref="H10:H21" si="1">G10*0.095</f>
        <v>0</v>
      </c>
      <c r="I10" s="57">
        <f t="shared" ref="I10:I21" si="2">+G10+H10</f>
        <v>0</v>
      </c>
      <c r="J10" s="102"/>
    </row>
    <row r="11" spans="1:10" ht="25.5" x14ac:dyDescent="0.25">
      <c r="A11" s="157">
        <v>3</v>
      </c>
      <c r="B11" s="189" t="s">
        <v>607</v>
      </c>
      <c r="C11" s="185">
        <v>1500</v>
      </c>
      <c r="D11" s="186" t="s">
        <v>3</v>
      </c>
      <c r="E11" s="84"/>
      <c r="F11" s="106"/>
      <c r="G11" s="57">
        <f t="shared" si="0"/>
        <v>0</v>
      </c>
      <c r="H11" s="57">
        <f t="shared" si="1"/>
        <v>0</v>
      </c>
      <c r="I11" s="57">
        <f t="shared" si="2"/>
        <v>0</v>
      </c>
      <c r="J11" s="102"/>
    </row>
    <row r="12" spans="1:10" s="51" customFormat="1" ht="25.5" x14ac:dyDescent="0.25">
      <c r="A12" s="157">
        <v>4</v>
      </c>
      <c r="B12" s="189" t="s">
        <v>363</v>
      </c>
      <c r="C12" s="185">
        <v>1500</v>
      </c>
      <c r="D12" s="186" t="s">
        <v>3</v>
      </c>
      <c r="E12" s="84"/>
      <c r="F12" s="106"/>
      <c r="G12" s="57">
        <f t="shared" si="0"/>
        <v>0</v>
      </c>
      <c r="H12" s="57">
        <f t="shared" si="1"/>
        <v>0</v>
      </c>
      <c r="I12" s="57">
        <f t="shared" si="2"/>
        <v>0</v>
      </c>
      <c r="J12" s="102"/>
    </row>
    <row r="13" spans="1:10" x14ac:dyDescent="0.25">
      <c r="A13" s="157">
        <v>5</v>
      </c>
      <c r="B13" s="189" t="s">
        <v>364</v>
      </c>
      <c r="C13" s="186">
        <v>2000</v>
      </c>
      <c r="D13" s="186" t="s">
        <v>3</v>
      </c>
      <c r="E13" s="84"/>
      <c r="F13" s="106"/>
      <c r="G13" s="57">
        <f t="shared" si="0"/>
        <v>0</v>
      </c>
      <c r="H13" s="57">
        <f t="shared" si="1"/>
        <v>0</v>
      </c>
      <c r="I13" s="57">
        <f t="shared" si="2"/>
        <v>0</v>
      </c>
      <c r="J13" s="102"/>
    </row>
    <row r="14" spans="1:10" x14ac:dyDescent="0.25">
      <c r="A14" s="157">
        <v>6</v>
      </c>
      <c r="B14" s="189" t="s">
        <v>365</v>
      </c>
      <c r="C14" s="186">
        <v>2000</v>
      </c>
      <c r="D14" s="186" t="s">
        <v>3</v>
      </c>
      <c r="E14" s="84"/>
      <c r="F14" s="106"/>
      <c r="G14" s="57">
        <f t="shared" si="0"/>
        <v>0</v>
      </c>
      <c r="H14" s="57">
        <f t="shared" si="1"/>
        <v>0</v>
      </c>
      <c r="I14" s="57">
        <f t="shared" si="2"/>
        <v>0</v>
      </c>
      <c r="J14" s="102"/>
    </row>
    <row r="15" spans="1:10" x14ac:dyDescent="0.25">
      <c r="A15" s="157">
        <v>7</v>
      </c>
      <c r="B15" s="189" t="s">
        <v>366</v>
      </c>
      <c r="C15" s="186">
        <v>2000</v>
      </c>
      <c r="D15" s="186" t="s">
        <v>3</v>
      </c>
      <c r="E15" s="84"/>
      <c r="F15" s="106"/>
      <c r="G15" s="57">
        <f t="shared" si="0"/>
        <v>0</v>
      </c>
      <c r="H15" s="57">
        <f t="shared" si="1"/>
        <v>0</v>
      </c>
      <c r="I15" s="57">
        <f t="shared" si="2"/>
        <v>0</v>
      </c>
      <c r="J15" s="102"/>
    </row>
    <row r="16" spans="1:10" s="134" customFormat="1" x14ac:dyDescent="0.25">
      <c r="A16" s="157">
        <v>8</v>
      </c>
      <c r="B16" s="189" t="s">
        <v>368</v>
      </c>
      <c r="C16" s="186">
        <v>1000</v>
      </c>
      <c r="D16" s="186" t="s">
        <v>3</v>
      </c>
      <c r="E16" s="84"/>
      <c r="F16" s="106"/>
      <c r="G16" s="57">
        <f t="shared" si="0"/>
        <v>0</v>
      </c>
      <c r="H16" s="57">
        <f t="shared" si="1"/>
        <v>0</v>
      </c>
      <c r="I16" s="57">
        <f t="shared" si="2"/>
        <v>0</v>
      </c>
      <c r="J16" s="102"/>
    </row>
    <row r="17" spans="1:10" ht="25.5" x14ac:dyDescent="0.25">
      <c r="A17" s="157">
        <v>9</v>
      </c>
      <c r="B17" s="189" t="s">
        <v>367</v>
      </c>
      <c r="C17" s="186">
        <v>3000</v>
      </c>
      <c r="D17" s="186" t="s">
        <v>3</v>
      </c>
      <c r="E17" s="84"/>
      <c r="F17" s="106"/>
      <c r="G17" s="57">
        <f t="shared" si="0"/>
        <v>0</v>
      </c>
      <c r="H17" s="57">
        <f t="shared" si="1"/>
        <v>0</v>
      </c>
      <c r="I17" s="57">
        <f t="shared" si="2"/>
        <v>0</v>
      </c>
      <c r="J17" s="102"/>
    </row>
    <row r="18" spans="1:10" x14ac:dyDescent="0.25">
      <c r="A18" s="157">
        <v>10</v>
      </c>
      <c r="B18" s="189" t="s">
        <v>369</v>
      </c>
      <c r="C18" s="186">
        <v>1000</v>
      </c>
      <c r="D18" s="186" t="s">
        <v>3</v>
      </c>
      <c r="E18" s="84"/>
      <c r="F18" s="106"/>
      <c r="G18" s="57">
        <f t="shared" si="0"/>
        <v>0</v>
      </c>
      <c r="H18" s="57">
        <f t="shared" si="1"/>
        <v>0</v>
      </c>
      <c r="I18" s="57">
        <f t="shared" si="2"/>
        <v>0</v>
      </c>
      <c r="J18" s="102"/>
    </row>
    <row r="19" spans="1:10" x14ac:dyDescent="0.25">
      <c r="A19" s="157">
        <v>11</v>
      </c>
      <c r="B19" s="189" t="s">
        <v>139</v>
      </c>
      <c r="C19" s="186">
        <v>50</v>
      </c>
      <c r="D19" s="186" t="s">
        <v>3</v>
      </c>
      <c r="E19" s="84"/>
      <c r="F19" s="106"/>
      <c r="G19" s="57">
        <f t="shared" si="0"/>
        <v>0</v>
      </c>
      <c r="H19" s="57">
        <f t="shared" si="1"/>
        <v>0</v>
      </c>
      <c r="I19" s="57">
        <f t="shared" si="2"/>
        <v>0</v>
      </c>
      <c r="J19" s="102"/>
    </row>
    <row r="20" spans="1:10" s="51" customFormat="1" ht="27.75" customHeight="1" x14ac:dyDescent="0.25">
      <c r="A20" s="157">
        <v>12</v>
      </c>
      <c r="B20" s="189" t="s">
        <v>370</v>
      </c>
      <c r="C20" s="186">
        <v>1500</v>
      </c>
      <c r="D20" s="186" t="s">
        <v>3</v>
      </c>
      <c r="E20" s="84"/>
      <c r="F20" s="106"/>
      <c r="G20" s="57">
        <f t="shared" si="0"/>
        <v>0</v>
      </c>
      <c r="H20" s="57">
        <f t="shared" si="1"/>
        <v>0</v>
      </c>
      <c r="I20" s="57">
        <f t="shared" si="2"/>
        <v>0</v>
      </c>
      <c r="J20" s="102"/>
    </row>
    <row r="21" spans="1:10" x14ac:dyDescent="0.25">
      <c r="A21" s="157">
        <v>13</v>
      </c>
      <c r="B21" s="189" t="s">
        <v>371</v>
      </c>
      <c r="C21" s="186">
        <v>1000</v>
      </c>
      <c r="D21" s="186" t="s">
        <v>3</v>
      </c>
      <c r="E21" s="84"/>
      <c r="F21" s="106"/>
      <c r="G21" s="57">
        <f t="shared" si="0"/>
        <v>0</v>
      </c>
      <c r="H21" s="57">
        <f t="shared" si="1"/>
        <v>0</v>
      </c>
      <c r="I21" s="57">
        <f t="shared" si="2"/>
        <v>0</v>
      </c>
      <c r="J21" s="102"/>
    </row>
    <row r="22" spans="1:10" x14ac:dyDescent="0.25">
      <c r="A22" s="264"/>
      <c r="B22" s="40" t="s">
        <v>48</v>
      </c>
      <c r="C22" s="37"/>
      <c r="D22" s="33" t="s">
        <v>4</v>
      </c>
      <c r="E22" s="33"/>
      <c r="F22" s="33" t="s">
        <v>4</v>
      </c>
      <c r="G22" s="36">
        <f>SUM(G9:G21)</f>
        <v>0</v>
      </c>
      <c r="H22" s="36">
        <f>SUM(H9:H21)</f>
        <v>0</v>
      </c>
      <c r="I22" s="36">
        <f>SUM(I9:I21)</f>
        <v>0</v>
      </c>
      <c r="J22" s="81">
        <f>SUM(J9:J21)</f>
        <v>0</v>
      </c>
    </row>
    <row r="23" spans="1:10" s="2" customFormat="1" ht="13.5" x14ac:dyDescent="0.25">
      <c r="A23" s="364" t="s">
        <v>373</v>
      </c>
      <c r="B23" s="364"/>
      <c r="C23" s="364"/>
      <c r="D23" s="364"/>
      <c r="E23" s="364"/>
      <c r="F23" s="364"/>
      <c r="G23" s="364"/>
      <c r="H23" s="364"/>
      <c r="I23" s="364"/>
      <c r="J23" s="364"/>
    </row>
    <row r="24" spans="1:10" s="2" customFormat="1" ht="25.5" x14ac:dyDescent="0.25">
      <c r="A24" s="157">
        <v>1</v>
      </c>
      <c r="B24" s="154" t="s">
        <v>484</v>
      </c>
      <c r="C24" s="186">
        <v>400</v>
      </c>
      <c r="D24" s="157" t="s">
        <v>3</v>
      </c>
      <c r="E24" s="239"/>
      <c r="F24" s="106"/>
      <c r="G24" s="57">
        <f>C24*F24</f>
        <v>0</v>
      </c>
      <c r="H24" s="57">
        <f>G24*0.095</f>
        <v>0</v>
      </c>
      <c r="I24" s="57">
        <f>+G24+H24</f>
        <v>0</v>
      </c>
      <c r="J24" s="102"/>
    </row>
    <row r="25" spans="1:10" s="2" customFormat="1" ht="25.5" x14ac:dyDescent="0.25">
      <c r="A25" s="157">
        <v>2</v>
      </c>
      <c r="B25" s="154" t="s">
        <v>485</v>
      </c>
      <c r="C25" s="186">
        <v>400</v>
      </c>
      <c r="D25" s="157" t="s">
        <v>3</v>
      </c>
      <c r="E25" s="84"/>
      <c r="F25" s="106"/>
      <c r="G25" s="57">
        <f t="shared" ref="G25:G39" si="3">C25*F25</f>
        <v>0</v>
      </c>
      <c r="H25" s="57">
        <f t="shared" ref="H25:H39" si="4">G25*0.095</f>
        <v>0</v>
      </c>
      <c r="I25" s="57">
        <f t="shared" ref="I25:I39" si="5">+G25+H25</f>
        <v>0</v>
      </c>
      <c r="J25" s="102"/>
    </row>
    <row r="26" spans="1:10" s="2" customFormat="1" ht="25.5" x14ac:dyDescent="0.25">
      <c r="A26" s="157">
        <v>3</v>
      </c>
      <c r="B26" s="154" t="s">
        <v>486</v>
      </c>
      <c r="C26" s="186">
        <v>400</v>
      </c>
      <c r="D26" s="157" t="s">
        <v>3</v>
      </c>
      <c r="E26" s="84"/>
      <c r="F26" s="106"/>
      <c r="G26" s="57">
        <f t="shared" si="3"/>
        <v>0</v>
      </c>
      <c r="H26" s="57">
        <f t="shared" si="4"/>
        <v>0</v>
      </c>
      <c r="I26" s="57">
        <f t="shared" si="5"/>
        <v>0</v>
      </c>
      <c r="J26" s="102"/>
    </row>
    <row r="27" spans="1:10" s="2" customFormat="1" ht="25.5" x14ac:dyDescent="0.25">
      <c r="A27" s="157">
        <v>4</v>
      </c>
      <c r="B27" s="154" t="s">
        <v>487</v>
      </c>
      <c r="C27" s="186">
        <v>400</v>
      </c>
      <c r="D27" s="157" t="s">
        <v>3</v>
      </c>
      <c r="E27" s="84"/>
      <c r="F27" s="106"/>
      <c r="G27" s="57">
        <f t="shared" si="3"/>
        <v>0</v>
      </c>
      <c r="H27" s="57">
        <f t="shared" si="4"/>
        <v>0</v>
      </c>
      <c r="I27" s="57">
        <f t="shared" si="5"/>
        <v>0</v>
      </c>
      <c r="J27" s="102"/>
    </row>
    <row r="28" spans="1:10" s="2" customFormat="1" ht="25.5" x14ac:dyDescent="0.25">
      <c r="A28" s="157">
        <v>5</v>
      </c>
      <c r="B28" s="154" t="s">
        <v>488</v>
      </c>
      <c r="C28" s="186">
        <v>400</v>
      </c>
      <c r="D28" s="157" t="s">
        <v>3</v>
      </c>
      <c r="E28" s="84"/>
      <c r="F28" s="106"/>
      <c r="G28" s="57">
        <f t="shared" si="3"/>
        <v>0</v>
      </c>
      <c r="H28" s="57">
        <f t="shared" si="4"/>
        <v>0</v>
      </c>
      <c r="I28" s="57">
        <f t="shared" si="5"/>
        <v>0</v>
      </c>
      <c r="J28" s="102"/>
    </row>
    <row r="29" spans="1:10" s="52" customFormat="1" ht="25.5" x14ac:dyDescent="0.25">
      <c r="A29" s="157">
        <v>6</v>
      </c>
      <c r="B29" s="154" t="s">
        <v>489</v>
      </c>
      <c r="C29" s="186">
        <v>200</v>
      </c>
      <c r="D29" s="157" t="s">
        <v>3</v>
      </c>
      <c r="E29" s="84"/>
      <c r="F29" s="106"/>
      <c r="G29" s="57">
        <f t="shared" si="3"/>
        <v>0</v>
      </c>
      <c r="H29" s="57">
        <f t="shared" si="4"/>
        <v>0</v>
      </c>
      <c r="I29" s="57">
        <f t="shared" si="5"/>
        <v>0</v>
      </c>
      <c r="J29" s="102"/>
    </row>
    <row r="30" spans="1:10" s="52" customFormat="1" ht="25.5" x14ac:dyDescent="0.25">
      <c r="A30" s="157">
        <v>7</v>
      </c>
      <c r="B30" s="154" t="s">
        <v>609</v>
      </c>
      <c r="C30" s="186">
        <v>200</v>
      </c>
      <c r="D30" s="157" t="s">
        <v>35</v>
      </c>
      <c r="E30" s="84"/>
      <c r="F30" s="106"/>
      <c r="G30" s="57">
        <f t="shared" si="3"/>
        <v>0</v>
      </c>
      <c r="H30" s="57">
        <f t="shared" si="4"/>
        <v>0</v>
      </c>
      <c r="I30" s="57">
        <f t="shared" si="5"/>
        <v>0</v>
      </c>
      <c r="J30" s="102"/>
    </row>
    <row r="31" spans="1:10" s="52" customFormat="1" ht="25.5" x14ac:dyDescent="0.25">
      <c r="A31" s="157">
        <v>8</v>
      </c>
      <c r="B31" s="154" t="s">
        <v>490</v>
      </c>
      <c r="C31" s="186">
        <v>50</v>
      </c>
      <c r="D31" s="157" t="s">
        <v>3</v>
      </c>
      <c r="E31" s="84"/>
      <c r="F31" s="106"/>
      <c r="G31" s="57">
        <f t="shared" si="3"/>
        <v>0</v>
      </c>
      <c r="H31" s="57">
        <f t="shared" si="4"/>
        <v>0</v>
      </c>
      <c r="I31" s="57">
        <f t="shared" si="5"/>
        <v>0</v>
      </c>
      <c r="J31" s="102"/>
    </row>
    <row r="32" spans="1:10" s="52" customFormat="1" ht="25.5" x14ac:dyDescent="0.25">
      <c r="A32" s="157">
        <v>9</v>
      </c>
      <c r="B32" s="154" t="s">
        <v>491</v>
      </c>
      <c r="C32" s="186">
        <v>50</v>
      </c>
      <c r="D32" s="157" t="s">
        <v>3</v>
      </c>
      <c r="E32" s="84"/>
      <c r="F32" s="106"/>
      <c r="G32" s="57">
        <f t="shared" si="3"/>
        <v>0</v>
      </c>
      <c r="H32" s="57">
        <f t="shared" si="4"/>
        <v>0</v>
      </c>
      <c r="I32" s="57">
        <f t="shared" si="5"/>
        <v>0</v>
      </c>
      <c r="J32" s="102"/>
    </row>
    <row r="33" spans="1:10" s="52" customFormat="1" ht="25.5" x14ac:dyDescent="0.25">
      <c r="A33" s="157">
        <v>10</v>
      </c>
      <c r="B33" s="154" t="s">
        <v>492</v>
      </c>
      <c r="C33" s="186">
        <v>50</v>
      </c>
      <c r="D33" s="157" t="s">
        <v>3</v>
      </c>
      <c r="E33" s="84"/>
      <c r="F33" s="106"/>
      <c r="G33" s="57">
        <f t="shared" si="3"/>
        <v>0</v>
      </c>
      <c r="H33" s="57">
        <f t="shared" si="4"/>
        <v>0</v>
      </c>
      <c r="I33" s="57">
        <f t="shared" si="5"/>
        <v>0</v>
      </c>
      <c r="J33" s="102"/>
    </row>
    <row r="34" spans="1:10" s="52" customFormat="1" ht="25.5" x14ac:dyDescent="0.25">
      <c r="A34" s="157">
        <v>11</v>
      </c>
      <c r="B34" s="154" t="s">
        <v>493</v>
      </c>
      <c r="C34" s="186">
        <v>100</v>
      </c>
      <c r="D34" s="157" t="s">
        <v>3</v>
      </c>
      <c r="E34" s="84"/>
      <c r="F34" s="106"/>
      <c r="G34" s="57">
        <f t="shared" si="3"/>
        <v>0</v>
      </c>
      <c r="H34" s="57">
        <f t="shared" si="4"/>
        <v>0</v>
      </c>
      <c r="I34" s="57">
        <f t="shared" si="5"/>
        <v>0</v>
      </c>
      <c r="J34" s="102"/>
    </row>
    <row r="35" spans="1:10" s="52" customFormat="1" ht="25.5" x14ac:dyDescent="0.25">
      <c r="A35" s="157">
        <v>12</v>
      </c>
      <c r="B35" s="154" t="s">
        <v>494</v>
      </c>
      <c r="C35" s="186">
        <v>1000</v>
      </c>
      <c r="D35" s="157" t="s">
        <v>3</v>
      </c>
      <c r="E35" s="84"/>
      <c r="F35" s="106"/>
      <c r="G35" s="57">
        <f t="shared" si="3"/>
        <v>0</v>
      </c>
      <c r="H35" s="57">
        <f t="shared" si="4"/>
        <v>0</v>
      </c>
      <c r="I35" s="57">
        <f t="shared" si="5"/>
        <v>0</v>
      </c>
      <c r="J35" s="102"/>
    </row>
    <row r="36" spans="1:10" s="52" customFormat="1" ht="13.5" x14ac:dyDescent="0.25">
      <c r="A36" s="157">
        <v>13</v>
      </c>
      <c r="B36" s="154" t="s">
        <v>495</v>
      </c>
      <c r="C36" s="186">
        <v>1000</v>
      </c>
      <c r="D36" s="157" t="s">
        <v>3</v>
      </c>
      <c r="E36" s="84"/>
      <c r="F36" s="106"/>
      <c r="G36" s="57">
        <f t="shared" si="3"/>
        <v>0</v>
      </c>
      <c r="H36" s="57">
        <f t="shared" si="4"/>
        <v>0</v>
      </c>
      <c r="I36" s="57">
        <f t="shared" si="5"/>
        <v>0</v>
      </c>
      <c r="J36" s="102"/>
    </row>
    <row r="37" spans="1:10" s="52" customFormat="1" ht="13.5" x14ac:dyDescent="0.25">
      <c r="A37" s="157">
        <v>14</v>
      </c>
      <c r="B37" s="154" t="s">
        <v>374</v>
      </c>
      <c r="C37" s="186">
        <v>1000</v>
      </c>
      <c r="D37" s="157" t="s">
        <v>3</v>
      </c>
      <c r="E37" s="84"/>
      <c r="F37" s="106"/>
      <c r="G37" s="57">
        <f t="shared" si="3"/>
        <v>0</v>
      </c>
      <c r="H37" s="57">
        <f t="shared" si="4"/>
        <v>0</v>
      </c>
      <c r="I37" s="57">
        <f t="shared" si="5"/>
        <v>0</v>
      </c>
      <c r="J37" s="102"/>
    </row>
    <row r="38" spans="1:10" s="52" customFormat="1" ht="13.5" x14ac:dyDescent="0.25">
      <c r="A38" s="157">
        <v>15</v>
      </c>
      <c r="B38" s="154" t="s">
        <v>375</v>
      </c>
      <c r="C38" s="186">
        <v>300</v>
      </c>
      <c r="D38" s="157" t="s">
        <v>3</v>
      </c>
      <c r="E38" s="84"/>
      <c r="F38" s="106"/>
      <c r="G38" s="57">
        <f t="shared" si="3"/>
        <v>0</v>
      </c>
      <c r="H38" s="57">
        <f t="shared" si="4"/>
        <v>0</v>
      </c>
      <c r="I38" s="57">
        <f t="shared" si="5"/>
        <v>0</v>
      </c>
      <c r="J38" s="102"/>
    </row>
    <row r="39" spans="1:10" s="2" customFormat="1" ht="25.5" x14ac:dyDescent="0.25">
      <c r="A39" s="157">
        <v>16</v>
      </c>
      <c r="B39" s="154" t="s">
        <v>496</v>
      </c>
      <c r="C39" s="186">
        <v>200</v>
      </c>
      <c r="D39" s="157" t="s">
        <v>3</v>
      </c>
      <c r="E39" s="84"/>
      <c r="F39" s="106"/>
      <c r="G39" s="57">
        <f t="shared" si="3"/>
        <v>0</v>
      </c>
      <c r="H39" s="57">
        <f t="shared" si="4"/>
        <v>0</v>
      </c>
      <c r="I39" s="57">
        <f t="shared" si="5"/>
        <v>0</v>
      </c>
      <c r="J39" s="102"/>
    </row>
    <row r="40" spans="1:10" s="2" customFormat="1" ht="13.5" x14ac:dyDescent="0.25">
      <c r="A40" s="266"/>
      <c r="B40" s="58" t="s">
        <v>39</v>
      </c>
      <c r="C40" s="59"/>
      <c r="D40" s="56" t="s">
        <v>4</v>
      </c>
      <c r="E40" s="56" t="s">
        <v>4</v>
      </c>
      <c r="F40" s="56" t="s">
        <v>4</v>
      </c>
      <c r="G40" s="31">
        <f>SUM(G24:G39)</f>
        <v>0</v>
      </c>
      <c r="H40" s="31">
        <f t="shared" ref="H40:J40" si="6">SUM(H24:H39)</f>
        <v>0</v>
      </c>
      <c r="I40" s="31">
        <f t="shared" si="6"/>
        <v>0</v>
      </c>
      <c r="J40" s="269">
        <f t="shared" si="6"/>
        <v>0</v>
      </c>
    </row>
    <row r="41" spans="1:10" s="52" customFormat="1" ht="13.5" x14ac:dyDescent="0.25">
      <c r="A41" s="364" t="s">
        <v>376</v>
      </c>
      <c r="B41" s="364"/>
      <c r="C41" s="364"/>
      <c r="D41" s="364"/>
      <c r="E41" s="364"/>
      <c r="F41" s="364"/>
      <c r="G41" s="364"/>
      <c r="H41" s="364"/>
      <c r="I41" s="364"/>
      <c r="J41" s="364"/>
    </row>
    <row r="42" spans="1:10" s="49" customFormat="1" ht="13.5" x14ac:dyDescent="0.25">
      <c r="A42" s="159">
        <v>1</v>
      </c>
      <c r="B42" s="181" t="s">
        <v>614</v>
      </c>
      <c r="C42" s="155">
        <v>200</v>
      </c>
      <c r="D42" s="156" t="s">
        <v>3</v>
      </c>
      <c r="E42" s="84"/>
      <c r="F42" s="106"/>
      <c r="G42" s="57">
        <f>C42*F42</f>
        <v>0</v>
      </c>
      <c r="H42" s="57">
        <f>G42*0.095</f>
        <v>0</v>
      </c>
      <c r="I42" s="57">
        <f>+G42+H42</f>
        <v>0</v>
      </c>
      <c r="J42" s="102"/>
    </row>
    <row r="43" spans="1:10" s="49" customFormat="1" ht="13.5" x14ac:dyDescent="0.25">
      <c r="A43" s="157">
        <v>2</v>
      </c>
      <c r="B43" s="180" t="s">
        <v>612</v>
      </c>
      <c r="C43" s="33">
        <v>100</v>
      </c>
      <c r="D43" s="156" t="s">
        <v>3</v>
      </c>
      <c r="E43" s="84"/>
      <c r="F43" s="106"/>
      <c r="G43" s="57">
        <f t="shared" ref="G43:G47" si="7">C43*F43</f>
        <v>0</v>
      </c>
      <c r="H43" s="57">
        <f t="shared" ref="H43:H47" si="8">G43*0.095</f>
        <v>0</v>
      </c>
      <c r="I43" s="57">
        <f t="shared" ref="I43:I47" si="9">+G43+H43</f>
        <v>0</v>
      </c>
      <c r="J43" s="102"/>
    </row>
    <row r="44" spans="1:10" s="49" customFormat="1" ht="13.5" x14ac:dyDescent="0.25">
      <c r="A44" s="157">
        <v>3</v>
      </c>
      <c r="B44" s="180" t="s">
        <v>613</v>
      </c>
      <c r="C44" s="33">
        <v>100</v>
      </c>
      <c r="D44" s="156" t="s">
        <v>3</v>
      </c>
      <c r="E44" s="84"/>
      <c r="F44" s="106"/>
      <c r="G44" s="57">
        <f t="shared" si="7"/>
        <v>0</v>
      </c>
      <c r="H44" s="57">
        <f t="shared" si="8"/>
        <v>0</v>
      </c>
      <c r="I44" s="57">
        <f t="shared" si="9"/>
        <v>0</v>
      </c>
      <c r="J44" s="102"/>
    </row>
    <row r="45" spans="1:10" s="49" customFormat="1" ht="13.5" x14ac:dyDescent="0.25">
      <c r="A45" s="159">
        <v>4</v>
      </c>
      <c r="B45" s="180" t="s">
        <v>565</v>
      </c>
      <c r="C45" s="33">
        <v>75</v>
      </c>
      <c r="D45" s="156" t="s">
        <v>3</v>
      </c>
      <c r="E45" s="84"/>
      <c r="F45" s="106"/>
      <c r="G45" s="57">
        <f t="shared" si="7"/>
        <v>0</v>
      </c>
      <c r="H45" s="57">
        <f t="shared" si="8"/>
        <v>0</v>
      </c>
      <c r="I45" s="57">
        <f t="shared" si="9"/>
        <v>0</v>
      </c>
      <c r="J45" s="102"/>
    </row>
    <row r="46" spans="1:10" s="49" customFormat="1" ht="13.5" x14ac:dyDescent="0.25">
      <c r="A46" s="157">
        <v>5</v>
      </c>
      <c r="B46" s="180" t="s">
        <v>377</v>
      </c>
      <c r="C46" s="33">
        <v>60</v>
      </c>
      <c r="D46" s="156" t="s">
        <v>3</v>
      </c>
      <c r="E46" s="84"/>
      <c r="F46" s="106"/>
      <c r="G46" s="57">
        <f t="shared" si="7"/>
        <v>0</v>
      </c>
      <c r="H46" s="57">
        <f t="shared" si="8"/>
        <v>0</v>
      </c>
      <c r="I46" s="57">
        <f t="shared" si="9"/>
        <v>0</v>
      </c>
      <c r="J46" s="102"/>
    </row>
    <row r="47" spans="1:10" s="49" customFormat="1" ht="13.5" x14ac:dyDescent="0.25">
      <c r="A47" s="159">
        <v>6</v>
      </c>
      <c r="B47" s="180" t="s">
        <v>483</v>
      </c>
      <c r="C47" s="33">
        <v>390</v>
      </c>
      <c r="D47" s="156" t="s">
        <v>3</v>
      </c>
      <c r="E47" s="84"/>
      <c r="F47" s="106"/>
      <c r="G47" s="57">
        <f t="shared" si="7"/>
        <v>0</v>
      </c>
      <c r="H47" s="57">
        <f t="shared" si="8"/>
        <v>0</v>
      </c>
      <c r="I47" s="57">
        <f t="shared" si="9"/>
        <v>0</v>
      </c>
      <c r="J47" s="102"/>
    </row>
    <row r="48" spans="1:10" s="52" customFormat="1" ht="13.5" x14ac:dyDescent="0.25">
      <c r="A48" s="266"/>
      <c r="B48" s="62" t="s">
        <v>106</v>
      </c>
      <c r="C48" s="59"/>
      <c r="D48" s="56" t="s">
        <v>4</v>
      </c>
      <c r="E48" s="56" t="s">
        <v>4</v>
      </c>
      <c r="F48" s="56" t="s">
        <v>4</v>
      </c>
      <c r="G48" s="31">
        <f>SUM(G42:G47)</f>
        <v>0</v>
      </c>
      <c r="H48" s="31">
        <f t="shared" ref="H48:J48" si="10">SUM(H42:H47)</f>
        <v>0</v>
      </c>
      <c r="I48" s="31">
        <f t="shared" si="10"/>
        <v>0</v>
      </c>
      <c r="J48" s="269">
        <f t="shared" si="10"/>
        <v>0</v>
      </c>
    </row>
    <row r="49" spans="1:10" s="52" customFormat="1" ht="13.5" x14ac:dyDescent="0.25">
      <c r="A49" s="364" t="s">
        <v>554</v>
      </c>
      <c r="B49" s="364"/>
      <c r="C49" s="364"/>
      <c r="D49" s="364"/>
      <c r="E49" s="364"/>
      <c r="F49" s="364"/>
      <c r="G49" s="364"/>
      <c r="H49" s="364"/>
      <c r="I49" s="364"/>
      <c r="J49" s="364"/>
    </row>
    <row r="50" spans="1:10" s="49" customFormat="1" ht="13.5" x14ac:dyDescent="0.25">
      <c r="A50" s="159">
        <v>1</v>
      </c>
      <c r="B50" s="181" t="s">
        <v>652</v>
      </c>
      <c r="C50" s="155">
        <v>100</v>
      </c>
      <c r="D50" s="156" t="s">
        <v>3</v>
      </c>
      <c r="E50" s="84"/>
      <c r="F50" s="106"/>
      <c r="G50" s="57">
        <f>C50*F50</f>
        <v>0</v>
      </c>
      <c r="H50" s="57">
        <f>G50*0.095</f>
        <v>0</v>
      </c>
      <c r="I50" s="57">
        <f>+G50+H50</f>
        <v>0</v>
      </c>
      <c r="J50" s="155" t="s">
        <v>4</v>
      </c>
    </row>
    <row r="51" spans="1:10" s="49" customFormat="1" ht="13.5" x14ac:dyDescent="0.25">
      <c r="A51" s="157">
        <v>2</v>
      </c>
      <c r="B51" s="180" t="s">
        <v>383</v>
      </c>
      <c r="C51" s="33">
        <v>100</v>
      </c>
      <c r="D51" s="156" t="s">
        <v>3</v>
      </c>
      <c r="E51" s="84"/>
      <c r="F51" s="106"/>
      <c r="G51" s="57">
        <f t="shared" ref="G51:G52" si="11">C51*F51</f>
        <v>0</v>
      </c>
      <c r="H51" s="57">
        <f t="shared" ref="H51:H52" si="12">G51*0.095</f>
        <v>0</v>
      </c>
      <c r="I51" s="57">
        <f t="shared" ref="I51:I52" si="13">+G51+H51</f>
        <v>0</v>
      </c>
      <c r="J51" s="155" t="s">
        <v>4</v>
      </c>
    </row>
    <row r="52" spans="1:10" s="49" customFormat="1" ht="26.25" x14ac:dyDescent="0.25">
      <c r="A52" s="159">
        <v>3</v>
      </c>
      <c r="B52" s="180" t="s">
        <v>129</v>
      </c>
      <c r="C52" s="33">
        <v>50</v>
      </c>
      <c r="D52" s="156" t="s">
        <v>3</v>
      </c>
      <c r="E52" s="84"/>
      <c r="F52" s="106"/>
      <c r="G52" s="57">
        <f t="shared" si="11"/>
        <v>0</v>
      </c>
      <c r="H52" s="57">
        <f t="shared" si="12"/>
        <v>0</v>
      </c>
      <c r="I52" s="57">
        <f t="shared" si="13"/>
        <v>0</v>
      </c>
      <c r="J52" s="155" t="s">
        <v>4</v>
      </c>
    </row>
    <row r="53" spans="1:10" s="52" customFormat="1" ht="13.5" x14ac:dyDescent="0.25">
      <c r="A53" s="266"/>
      <c r="B53" s="62" t="s">
        <v>406</v>
      </c>
      <c r="C53" s="59"/>
      <c r="D53" s="56" t="s">
        <v>4</v>
      </c>
      <c r="E53" s="56" t="s">
        <v>4</v>
      </c>
      <c r="F53" s="56" t="s">
        <v>4</v>
      </c>
      <c r="G53" s="31">
        <f>SUM(G50:G52)</f>
        <v>0</v>
      </c>
      <c r="H53" s="31">
        <f>SUM(H50:H52)</f>
        <v>0</v>
      </c>
      <c r="I53" s="31">
        <f>SUM(I50:I52)</f>
        <v>0</v>
      </c>
      <c r="J53" s="216" t="s">
        <v>4</v>
      </c>
    </row>
    <row r="54" spans="1:10" s="2" customFormat="1" ht="13.5" x14ac:dyDescent="0.25">
      <c r="A54" s="364" t="s">
        <v>555</v>
      </c>
      <c r="B54" s="364"/>
      <c r="C54" s="364"/>
      <c r="D54" s="364"/>
      <c r="E54" s="364"/>
      <c r="F54" s="364"/>
      <c r="G54" s="364"/>
      <c r="H54" s="364"/>
      <c r="I54" s="364"/>
      <c r="J54" s="364"/>
    </row>
    <row r="55" spans="1:10" s="2" customFormat="1" ht="13.5" x14ac:dyDescent="0.25">
      <c r="A55" s="159">
        <v>1</v>
      </c>
      <c r="B55" s="181" t="s">
        <v>378</v>
      </c>
      <c r="C55" s="155">
        <v>300</v>
      </c>
      <c r="D55" s="156" t="s">
        <v>3</v>
      </c>
      <c r="E55" s="84"/>
      <c r="F55" s="106"/>
      <c r="G55" s="57">
        <f>C55*F55</f>
        <v>0</v>
      </c>
      <c r="H55" s="57">
        <f>G55*0.095</f>
        <v>0</v>
      </c>
      <c r="I55" s="57">
        <f>+G55+H55</f>
        <v>0</v>
      </c>
      <c r="J55" s="102"/>
    </row>
    <row r="56" spans="1:10" s="2" customFormat="1" ht="13.5" x14ac:dyDescent="0.25">
      <c r="A56" s="157">
        <v>2</v>
      </c>
      <c r="B56" s="180" t="s">
        <v>482</v>
      </c>
      <c r="C56" s="33">
        <v>1500</v>
      </c>
      <c r="D56" s="156" t="s">
        <v>3</v>
      </c>
      <c r="E56" s="84"/>
      <c r="F56" s="106"/>
      <c r="G56" s="57">
        <f t="shared" ref="G56:G60" si="14">C56*F56</f>
        <v>0</v>
      </c>
      <c r="H56" s="57">
        <f t="shared" ref="H56:H60" si="15">G56*0.095</f>
        <v>0</v>
      </c>
      <c r="I56" s="57">
        <f t="shared" ref="I56:I60" si="16">+G56+H56</f>
        <v>0</v>
      </c>
      <c r="J56" s="102"/>
    </row>
    <row r="57" spans="1:10" s="52" customFormat="1" ht="13.5" x14ac:dyDescent="0.25">
      <c r="A57" s="159">
        <v>3</v>
      </c>
      <c r="B57" s="180" t="s">
        <v>379</v>
      </c>
      <c r="C57" s="33">
        <v>150</v>
      </c>
      <c r="D57" s="156" t="s">
        <v>3</v>
      </c>
      <c r="E57" s="84"/>
      <c r="F57" s="106"/>
      <c r="G57" s="57">
        <f t="shared" si="14"/>
        <v>0</v>
      </c>
      <c r="H57" s="57">
        <f t="shared" si="15"/>
        <v>0</v>
      </c>
      <c r="I57" s="57">
        <f t="shared" si="16"/>
        <v>0</v>
      </c>
      <c r="J57" s="102"/>
    </row>
    <row r="58" spans="1:10" s="52" customFormat="1" ht="13.5" x14ac:dyDescent="0.25">
      <c r="A58" s="157">
        <v>4</v>
      </c>
      <c r="B58" s="180" t="s">
        <v>381</v>
      </c>
      <c r="C58" s="33">
        <v>50</v>
      </c>
      <c r="D58" s="156" t="s">
        <v>3</v>
      </c>
      <c r="E58" s="84"/>
      <c r="F58" s="106"/>
      <c r="G58" s="57">
        <f t="shared" si="14"/>
        <v>0</v>
      </c>
      <c r="H58" s="57">
        <f t="shared" si="15"/>
        <v>0</v>
      </c>
      <c r="I58" s="57">
        <f t="shared" si="16"/>
        <v>0</v>
      </c>
      <c r="J58" s="102"/>
    </row>
    <row r="59" spans="1:10" s="52" customFormat="1" ht="13.5" x14ac:dyDescent="0.25">
      <c r="A59" s="159">
        <v>5</v>
      </c>
      <c r="B59" s="180" t="s">
        <v>380</v>
      </c>
      <c r="C59" s="33">
        <v>100</v>
      </c>
      <c r="D59" s="156" t="s">
        <v>3</v>
      </c>
      <c r="E59" s="84"/>
      <c r="F59" s="106"/>
      <c r="G59" s="57">
        <f t="shared" si="14"/>
        <v>0</v>
      </c>
      <c r="H59" s="57">
        <f t="shared" si="15"/>
        <v>0</v>
      </c>
      <c r="I59" s="57">
        <f t="shared" si="16"/>
        <v>0</v>
      </c>
      <c r="J59" s="102"/>
    </row>
    <row r="60" spans="1:10" s="2" customFormat="1" ht="13.5" x14ac:dyDescent="0.25">
      <c r="A60" s="157">
        <v>6</v>
      </c>
      <c r="B60" s="180" t="s">
        <v>382</v>
      </c>
      <c r="C60" s="33">
        <v>50</v>
      </c>
      <c r="D60" s="156" t="s">
        <v>3</v>
      </c>
      <c r="E60" s="84"/>
      <c r="F60" s="106"/>
      <c r="G60" s="57">
        <f t="shared" si="14"/>
        <v>0</v>
      </c>
      <c r="H60" s="57">
        <f t="shared" si="15"/>
        <v>0</v>
      </c>
      <c r="I60" s="57">
        <f t="shared" si="16"/>
        <v>0</v>
      </c>
      <c r="J60" s="102"/>
    </row>
    <row r="61" spans="1:10" s="2" customFormat="1" ht="13.5" x14ac:dyDescent="0.25">
      <c r="A61" s="266"/>
      <c r="B61" s="62" t="s">
        <v>384</v>
      </c>
      <c r="C61" s="59"/>
      <c r="D61" s="56" t="s">
        <v>4</v>
      </c>
      <c r="E61" s="56" t="s">
        <v>4</v>
      </c>
      <c r="F61" s="56" t="s">
        <v>4</v>
      </c>
      <c r="G61" s="31">
        <f>SUM(G55:G60)</f>
        <v>0</v>
      </c>
      <c r="H61" s="31">
        <f>SUM(H55:H60)</f>
        <v>0</v>
      </c>
      <c r="I61" s="31">
        <f>SUM(I55:I60)</f>
        <v>0</v>
      </c>
      <c r="J61" s="76">
        <f>SUM(J55:J60)</f>
        <v>0</v>
      </c>
    </row>
    <row r="62" spans="1:10" s="52" customFormat="1" ht="13.5" x14ac:dyDescent="0.25">
      <c r="A62" s="364" t="s">
        <v>579</v>
      </c>
      <c r="B62" s="364"/>
      <c r="C62" s="364"/>
      <c r="D62" s="364"/>
      <c r="E62" s="364"/>
      <c r="F62" s="364"/>
      <c r="G62" s="364"/>
      <c r="H62" s="364"/>
      <c r="I62" s="364"/>
      <c r="J62" s="364"/>
    </row>
    <row r="63" spans="1:10" s="225" customFormat="1" ht="12.75" x14ac:dyDescent="0.2">
      <c r="A63" s="220">
        <v>1</v>
      </c>
      <c r="B63" s="221" t="s">
        <v>575</v>
      </c>
      <c r="C63" s="222">
        <v>1000</v>
      </c>
      <c r="D63" s="220" t="s">
        <v>35</v>
      </c>
      <c r="E63" s="223"/>
      <c r="F63" s="224"/>
      <c r="G63" s="309">
        <f>C63*F63</f>
        <v>0</v>
      </c>
      <c r="H63" s="309">
        <f>G63*0.095</f>
        <v>0</v>
      </c>
      <c r="I63" s="309">
        <f>G63+H63</f>
        <v>0</v>
      </c>
      <c r="J63" s="56" t="s">
        <v>4</v>
      </c>
    </row>
    <row r="64" spans="1:10" s="225" customFormat="1" ht="12.75" x14ac:dyDescent="0.2">
      <c r="A64" s="220">
        <v>2</v>
      </c>
      <c r="B64" s="221" t="s">
        <v>566</v>
      </c>
      <c r="C64" s="222">
        <v>1000</v>
      </c>
      <c r="D64" s="220" t="s">
        <v>35</v>
      </c>
      <c r="E64" s="223"/>
      <c r="F64" s="224"/>
      <c r="G64" s="309">
        <f t="shared" ref="G64:G76" si="17">C64*F64</f>
        <v>0</v>
      </c>
      <c r="H64" s="309">
        <f t="shared" ref="H64:H76" si="18">G64*0.095</f>
        <v>0</v>
      </c>
      <c r="I64" s="309">
        <f t="shared" ref="I64:I76" si="19">G64+H64</f>
        <v>0</v>
      </c>
      <c r="J64" s="56" t="s">
        <v>4</v>
      </c>
    </row>
    <row r="65" spans="1:10" s="225" customFormat="1" ht="12.75" x14ac:dyDescent="0.2">
      <c r="A65" s="220">
        <v>3</v>
      </c>
      <c r="B65" s="221" t="s">
        <v>567</v>
      </c>
      <c r="C65" s="222">
        <v>1000</v>
      </c>
      <c r="D65" s="220" t="s">
        <v>35</v>
      </c>
      <c r="E65" s="223"/>
      <c r="F65" s="224"/>
      <c r="G65" s="309">
        <f t="shared" si="17"/>
        <v>0</v>
      </c>
      <c r="H65" s="309">
        <f t="shared" si="18"/>
        <v>0</v>
      </c>
      <c r="I65" s="309">
        <f t="shared" si="19"/>
        <v>0</v>
      </c>
      <c r="J65" s="56" t="s">
        <v>4</v>
      </c>
    </row>
    <row r="66" spans="1:10" s="225" customFormat="1" ht="25.5" x14ac:dyDescent="0.2">
      <c r="A66" s="220">
        <v>4</v>
      </c>
      <c r="B66" s="221" t="s">
        <v>576</v>
      </c>
      <c r="C66" s="222">
        <v>1000</v>
      </c>
      <c r="D66" s="220" t="s">
        <v>35</v>
      </c>
      <c r="E66" s="223"/>
      <c r="F66" s="224"/>
      <c r="G66" s="309">
        <f t="shared" si="17"/>
        <v>0</v>
      </c>
      <c r="H66" s="309">
        <f t="shared" si="18"/>
        <v>0</v>
      </c>
      <c r="I66" s="309">
        <f t="shared" si="19"/>
        <v>0</v>
      </c>
      <c r="J66" s="56" t="s">
        <v>4</v>
      </c>
    </row>
    <row r="67" spans="1:10" s="225" customFormat="1" ht="12.75" x14ac:dyDescent="0.2">
      <c r="A67" s="220">
        <v>5</v>
      </c>
      <c r="B67" s="221" t="s">
        <v>568</v>
      </c>
      <c r="C67" s="222">
        <v>300</v>
      </c>
      <c r="D67" s="220" t="s">
        <v>35</v>
      </c>
      <c r="E67" s="223"/>
      <c r="F67" s="224"/>
      <c r="G67" s="309">
        <f t="shared" si="17"/>
        <v>0</v>
      </c>
      <c r="H67" s="309">
        <f t="shared" si="18"/>
        <v>0</v>
      </c>
      <c r="I67" s="309">
        <f t="shared" si="19"/>
        <v>0</v>
      </c>
      <c r="J67" s="56" t="s">
        <v>4</v>
      </c>
    </row>
    <row r="68" spans="1:10" s="225" customFormat="1" ht="12.75" x14ac:dyDescent="0.2">
      <c r="A68" s="220">
        <v>6</v>
      </c>
      <c r="B68" s="221" t="s">
        <v>569</v>
      </c>
      <c r="C68" s="222">
        <v>300</v>
      </c>
      <c r="D68" s="220" t="s">
        <v>35</v>
      </c>
      <c r="E68" s="223"/>
      <c r="F68" s="224"/>
      <c r="G68" s="309">
        <f t="shared" si="17"/>
        <v>0</v>
      </c>
      <c r="H68" s="309">
        <f t="shared" si="18"/>
        <v>0</v>
      </c>
      <c r="I68" s="309">
        <f t="shared" si="19"/>
        <v>0</v>
      </c>
      <c r="J68" s="56" t="s">
        <v>4</v>
      </c>
    </row>
    <row r="69" spans="1:10" s="225" customFormat="1" ht="12.75" x14ac:dyDescent="0.2">
      <c r="A69" s="220">
        <v>7</v>
      </c>
      <c r="B69" s="221" t="s">
        <v>580</v>
      </c>
      <c r="C69" s="222">
        <v>300</v>
      </c>
      <c r="D69" s="220" t="s">
        <v>35</v>
      </c>
      <c r="E69" s="223"/>
      <c r="F69" s="224"/>
      <c r="G69" s="309">
        <f t="shared" si="17"/>
        <v>0</v>
      </c>
      <c r="H69" s="309">
        <f t="shared" si="18"/>
        <v>0</v>
      </c>
      <c r="I69" s="309">
        <f t="shared" si="19"/>
        <v>0</v>
      </c>
      <c r="J69" s="56" t="s">
        <v>4</v>
      </c>
    </row>
    <row r="70" spans="1:10" s="225" customFormat="1" ht="25.5" x14ac:dyDescent="0.2">
      <c r="A70" s="220">
        <v>8</v>
      </c>
      <c r="B70" s="221" t="s">
        <v>570</v>
      </c>
      <c r="C70" s="222">
        <v>600</v>
      </c>
      <c r="D70" s="220" t="s">
        <v>35</v>
      </c>
      <c r="E70" s="223"/>
      <c r="F70" s="224"/>
      <c r="G70" s="309">
        <f t="shared" si="17"/>
        <v>0</v>
      </c>
      <c r="H70" s="309">
        <f t="shared" si="18"/>
        <v>0</v>
      </c>
      <c r="I70" s="309">
        <f t="shared" si="19"/>
        <v>0</v>
      </c>
      <c r="J70" s="56" t="s">
        <v>4</v>
      </c>
    </row>
    <row r="71" spans="1:10" s="225" customFormat="1" ht="25.5" x14ac:dyDescent="0.2">
      <c r="A71" s="220">
        <v>9</v>
      </c>
      <c r="B71" s="221" t="s">
        <v>577</v>
      </c>
      <c r="C71" s="222">
        <v>1500</v>
      </c>
      <c r="D71" s="220" t="s">
        <v>35</v>
      </c>
      <c r="E71" s="223"/>
      <c r="F71" s="224"/>
      <c r="G71" s="309">
        <f t="shared" si="17"/>
        <v>0</v>
      </c>
      <c r="H71" s="309">
        <f t="shared" si="18"/>
        <v>0</v>
      </c>
      <c r="I71" s="309">
        <f t="shared" si="19"/>
        <v>0</v>
      </c>
      <c r="J71" s="56" t="s">
        <v>4</v>
      </c>
    </row>
    <row r="72" spans="1:10" s="225" customFormat="1" ht="12.75" x14ac:dyDescent="0.2">
      <c r="A72" s="220">
        <v>10</v>
      </c>
      <c r="B72" s="221" t="s">
        <v>571</v>
      </c>
      <c r="C72" s="222">
        <v>1000</v>
      </c>
      <c r="D72" s="220" t="s">
        <v>35</v>
      </c>
      <c r="E72" s="223"/>
      <c r="F72" s="224"/>
      <c r="G72" s="309">
        <f t="shared" si="17"/>
        <v>0</v>
      </c>
      <c r="H72" s="309">
        <f t="shared" si="18"/>
        <v>0</v>
      </c>
      <c r="I72" s="309">
        <f t="shared" si="19"/>
        <v>0</v>
      </c>
      <c r="J72" s="56" t="s">
        <v>4</v>
      </c>
    </row>
    <row r="73" spans="1:10" s="225" customFormat="1" ht="12.75" x14ac:dyDescent="0.2">
      <c r="A73" s="220">
        <v>11</v>
      </c>
      <c r="B73" s="221" t="s">
        <v>581</v>
      </c>
      <c r="C73" s="222">
        <v>1000</v>
      </c>
      <c r="D73" s="220" t="s">
        <v>35</v>
      </c>
      <c r="E73" s="223"/>
      <c r="F73" s="224"/>
      <c r="G73" s="309">
        <f t="shared" si="17"/>
        <v>0</v>
      </c>
      <c r="H73" s="309">
        <f t="shared" si="18"/>
        <v>0</v>
      </c>
      <c r="I73" s="309">
        <f t="shared" si="19"/>
        <v>0</v>
      </c>
      <c r="J73" s="56" t="s">
        <v>4</v>
      </c>
    </row>
    <row r="74" spans="1:10" s="225" customFormat="1" ht="12.75" x14ac:dyDescent="0.2">
      <c r="A74" s="220">
        <v>12</v>
      </c>
      <c r="B74" s="221" t="s">
        <v>578</v>
      </c>
      <c r="C74" s="222">
        <v>1000</v>
      </c>
      <c r="D74" s="220" t="s">
        <v>35</v>
      </c>
      <c r="E74" s="223"/>
      <c r="F74" s="224"/>
      <c r="G74" s="309">
        <f t="shared" si="17"/>
        <v>0</v>
      </c>
      <c r="H74" s="309">
        <f t="shared" si="18"/>
        <v>0</v>
      </c>
      <c r="I74" s="309">
        <f t="shared" si="19"/>
        <v>0</v>
      </c>
      <c r="J74" s="56" t="s">
        <v>4</v>
      </c>
    </row>
    <row r="75" spans="1:10" s="225" customFormat="1" ht="12.75" x14ac:dyDescent="0.2">
      <c r="A75" s="220">
        <v>13</v>
      </c>
      <c r="B75" s="221" t="s">
        <v>572</v>
      </c>
      <c r="C75" s="222">
        <v>1000</v>
      </c>
      <c r="D75" s="220" t="s">
        <v>35</v>
      </c>
      <c r="E75" s="223"/>
      <c r="F75" s="224"/>
      <c r="G75" s="309">
        <f t="shared" si="17"/>
        <v>0</v>
      </c>
      <c r="H75" s="309">
        <f t="shared" si="18"/>
        <v>0</v>
      </c>
      <c r="I75" s="309">
        <f t="shared" si="19"/>
        <v>0</v>
      </c>
      <c r="J75" s="56" t="s">
        <v>4</v>
      </c>
    </row>
    <row r="76" spans="1:10" s="225" customFormat="1" ht="12.75" x14ac:dyDescent="0.2">
      <c r="A76" s="220">
        <v>14</v>
      </c>
      <c r="B76" s="221" t="s">
        <v>573</v>
      </c>
      <c r="C76" s="222">
        <v>1000</v>
      </c>
      <c r="D76" s="220" t="s">
        <v>35</v>
      </c>
      <c r="E76" s="223"/>
      <c r="F76" s="224"/>
      <c r="G76" s="309">
        <f t="shared" si="17"/>
        <v>0</v>
      </c>
      <c r="H76" s="309">
        <f t="shared" si="18"/>
        <v>0</v>
      </c>
      <c r="I76" s="309">
        <f t="shared" si="19"/>
        <v>0</v>
      </c>
      <c r="J76" s="56" t="s">
        <v>4</v>
      </c>
    </row>
    <row r="77" spans="1:10" s="225" customFormat="1" ht="12.75" x14ac:dyDescent="0.2">
      <c r="A77" s="220"/>
      <c r="B77" s="226" t="s">
        <v>574</v>
      </c>
      <c r="C77" s="227"/>
      <c r="D77" s="227" t="s">
        <v>4</v>
      </c>
      <c r="E77" s="227" t="s">
        <v>4</v>
      </c>
      <c r="F77" s="228" t="s">
        <v>4</v>
      </c>
      <c r="G77" s="310">
        <f>SUM(G63:G76)</f>
        <v>0</v>
      </c>
      <c r="H77" s="310">
        <f>SUM(H63:H76)</f>
        <v>0</v>
      </c>
      <c r="I77" s="310">
        <f>SUM(I63:I76)</f>
        <v>0</v>
      </c>
      <c r="J77" s="56" t="s">
        <v>4</v>
      </c>
    </row>
    <row r="78" spans="1:10" s="225" customFormat="1" ht="12.75" x14ac:dyDescent="0.2">
      <c r="A78" s="271"/>
      <c r="B78" s="272"/>
      <c r="C78" s="273"/>
      <c r="D78" s="273"/>
      <c r="E78" s="273"/>
      <c r="F78" s="274"/>
      <c r="G78" s="275"/>
      <c r="H78" s="275"/>
      <c r="I78" s="275"/>
      <c r="J78" s="276"/>
    </row>
    <row r="79" spans="1:10" s="279" customFormat="1" ht="12.75" x14ac:dyDescent="0.2">
      <c r="A79" s="211" t="s">
        <v>519</v>
      </c>
      <c r="B79" s="148"/>
      <c r="C79" s="277"/>
      <c r="D79" s="278"/>
      <c r="E79" s="148"/>
      <c r="F79" s="148"/>
      <c r="G79" s="148"/>
      <c r="H79" s="148"/>
      <c r="I79" s="148"/>
      <c r="J79" s="148"/>
    </row>
    <row r="80" spans="1:10" s="279" customFormat="1" ht="12.75" x14ac:dyDescent="0.2">
      <c r="A80" s="280"/>
      <c r="B80" s="280"/>
      <c r="C80" s="280"/>
      <c r="D80" s="280"/>
      <c r="E80" s="280"/>
      <c r="F80" s="280"/>
      <c r="G80" s="280"/>
      <c r="H80" s="280"/>
      <c r="I80" s="280"/>
      <c r="J80" s="280"/>
    </row>
    <row r="81" spans="1:10" s="279" customFormat="1" ht="12.75" x14ac:dyDescent="0.2">
      <c r="A81" s="368" t="s">
        <v>624</v>
      </c>
      <c r="B81" s="368"/>
      <c r="C81" s="368"/>
      <c r="D81" s="368"/>
      <c r="E81" s="368"/>
      <c r="F81" s="368"/>
      <c r="G81" s="368"/>
      <c r="H81" s="368"/>
      <c r="I81" s="368"/>
      <c r="J81" s="368"/>
    </row>
    <row r="82" spans="1:10" s="52" customFormat="1" ht="12.75" x14ac:dyDescent="0.25">
      <c r="A82" s="368" t="s">
        <v>540</v>
      </c>
      <c r="B82" s="368"/>
      <c r="C82" s="368"/>
      <c r="D82" s="368"/>
      <c r="E82" s="368"/>
      <c r="F82" s="368"/>
      <c r="G82" s="368"/>
      <c r="H82" s="368"/>
      <c r="I82" s="368"/>
      <c r="J82" s="368"/>
    </row>
    <row r="83" spans="1:10" s="52" customFormat="1" ht="12.75" x14ac:dyDescent="0.25">
      <c r="A83" s="249"/>
      <c r="B83" s="249"/>
      <c r="C83" s="249"/>
      <c r="D83" s="249"/>
      <c r="E83" s="249"/>
      <c r="F83" s="249"/>
      <c r="G83" s="249"/>
      <c r="H83" s="249"/>
      <c r="I83" s="249"/>
      <c r="J83" s="249"/>
    </row>
    <row r="84" spans="1:10" s="52" customFormat="1" ht="13.5" x14ac:dyDescent="0.25">
      <c r="A84" s="291" t="s">
        <v>153</v>
      </c>
      <c r="B84" s="292"/>
      <c r="C84" s="292"/>
      <c r="D84" s="292"/>
      <c r="E84" s="292"/>
      <c r="F84" s="292"/>
      <c r="G84" s="292"/>
      <c r="H84" s="292"/>
      <c r="I84" s="292"/>
      <c r="J84" s="292"/>
    </row>
    <row r="85" spans="1:10" s="2" customFormat="1" ht="13.5" x14ac:dyDescent="0.25">
      <c r="A85" s="148" t="s">
        <v>81</v>
      </c>
      <c r="B85" s="293"/>
      <c r="C85" s="293"/>
      <c r="D85" s="293"/>
      <c r="E85" s="293"/>
      <c r="F85" s="293"/>
      <c r="G85" s="293"/>
      <c r="H85" s="293"/>
      <c r="I85" s="293"/>
      <c r="J85" s="293"/>
    </row>
    <row r="86" spans="1:10" s="2" customFormat="1" ht="13.5" x14ac:dyDescent="0.25">
      <c r="A86" s="148" t="s">
        <v>137</v>
      </c>
      <c r="B86" s="295"/>
      <c r="C86" s="295"/>
      <c r="D86" s="295"/>
      <c r="E86" s="295"/>
      <c r="F86" s="295"/>
      <c r="G86" s="295"/>
      <c r="H86" s="295"/>
      <c r="I86" s="295"/>
      <c r="J86" s="295"/>
    </row>
    <row r="87" spans="1:10" s="2" customFormat="1" ht="13.5" x14ac:dyDescent="0.25">
      <c r="A87" s="148" t="s">
        <v>653</v>
      </c>
      <c r="B87" s="296"/>
      <c r="C87" s="296"/>
      <c r="D87" s="296"/>
      <c r="E87" s="296"/>
      <c r="F87" s="296"/>
      <c r="G87" s="296"/>
      <c r="H87" s="296"/>
      <c r="I87" s="296"/>
      <c r="J87" s="296"/>
    </row>
    <row r="88" spans="1:10" s="53" customFormat="1" ht="13.5" x14ac:dyDescent="0.25">
      <c r="A88" s="148" t="s">
        <v>138</v>
      </c>
      <c r="B88" s="298"/>
      <c r="C88" s="298"/>
      <c r="D88" s="298"/>
      <c r="E88" s="298"/>
      <c r="F88" s="298"/>
      <c r="G88" s="298"/>
      <c r="H88" s="298"/>
      <c r="I88" s="298"/>
      <c r="J88" s="298"/>
    </row>
    <row r="89" spans="1:10" s="2" customFormat="1" ht="13.5" x14ac:dyDescent="0.25">
      <c r="A89" s="148" t="s">
        <v>647</v>
      </c>
      <c r="B89" s="295"/>
      <c r="C89" s="295"/>
      <c r="D89" s="295"/>
      <c r="E89" s="295"/>
      <c r="F89" s="295"/>
      <c r="G89" s="295"/>
      <c r="H89" s="295"/>
      <c r="I89" s="295"/>
      <c r="J89" s="295"/>
    </row>
    <row r="90" spans="1:10" s="2" customFormat="1" ht="13.5" x14ac:dyDescent="0.25">
      <c r="A90" s="148" t="s">
        <v>648</v>
      </c>
      <c r="B90" s="295"/>
      <c r="C90" s="295"/>
      <c r="D90" s="295"/>
      <c r="E90" s="295"/>
      <c r="F90" s="295"/>
      <c r="G90" s="295"/>
      <c r="H90" s="295"/>
      <c r="I90" s="295"/>
      <c r="J90" s="295"/>
    </row>
    <row r="91" spans="1:10" s="2" customFormat="1" ht="13.5" x14ac:dyDescent="0.25">
      <c r="A91" s="148" t="s">
        <v>649</v>
      </c>
      <c r="B91" s="293"/>
      <c r="C91" s="293"/>
      <c r="D91" s="293"/>
      <c r="E91" s="293"/>
      <c r="F91" s="293"/>
      <c r="G91" s="293"/>
      <c r="H91" s="293"/>
      <c r="I91" s="293"/>
      <c r="J91" s="293"/>
    </row>
    <row r="92" spans="1:10" s="2" customFormat="1" ht="13.5" x14ac:dyDescent="0.25">
      <c r="A92" s="342" t="s">
        <v>650</v>
      </c>
      <c r="B92" s="342"/>
      <c r="C92" s="342"/>
      <c r="D92" s="342"/>
      <c r="E92" s="342"/>
      <c r="F92" s="342"/>
      <c r="G92" s="342"/>
      <c r="H92" s="342"/>
      <c r="I92" s="342"/>
      <c r="J92" s="342"/>
    </row>
    <row r="93" spans="1:10" s="2" customFormat="1" ht="13.5" x14ac:dyDescent="0.25">
      <c r="A93" s="148"/>
      <c r="B93" s="282"/>
      <c r="C93" s="282"/>
      <c r="D93" s="282"/>
      <c r="E93" s="282"/>
      <c r="F93" s="282"/>
      <c r="G93" s="282"/>
      <c r="H93" s="282"/>
      <c r="I93" s="282"/>
      <c r="J93" s="282"/>
    </row>
    <row r="94" spans="1:10" s="2" customFormat="1" ht="13.5" x14ac:dyDescent="0.25">
      <c r="A94" s="148" t="s">
        <v>651</v>
      </c>
      <c r="B94" s="301"/>
      <c r="C94" s="302"/>
      <c r="D94" s="112"/>
      <c r="E94" s="112"/>
      <c r="F94" s="112"/>
      <c r="G94" s="112"/>
      <c r="H94" s="112"/>
      <c r="I94" s="112"/>
      <c r="J94" s="112"/>
    </row>
    <row r="95" spans="1:10" s="2" customFormat="1" ht="12.75" x14ac:dyDescent="0.25">
      <c r="A95" s="164"/>
      <c r="J95" s="52"/>
    </row>
    <row r="96" spans="1:10" s="2" customFormat="1" ht="12.75" x14ac:dyDescent="0.25">
      <c r="A96" s="164"/>
      <c r="J96" s="52"/>
    </row>
    <row r="97" spans="1:10" s="2" customFormat="1" ht="12.75" x14ac:dyDescent="0.25">
      <c r="A97" s="164"/>
      <c r="J97" s="52"/>
    </row>
    <row r="98" spans="1:10" s="2" customFormat="1" ht="12.75" x14ac:dyDescent="0.25">
      <c r="A98" s="164"/>
      <c r="J98" s="52"/>
    </row>
    <row r="99" spans="1:10" s="2" customFormat="1" ht="12.75" x14ac:dyDescent="0.25">
      <c r="A99" s="164"/>
      <c r="J99" s="52"/>
    </row>
    <row r="100" spans="1:10" s="2" customFormat="1" ht="12.75" x14ac:dyDescent="0.25">
      <c r="A100" s="164"/>
      <c r="J100" s="52"/>
    </row>
    <row r="101" spans="1:10" s="2" customFormat="1" ht="12.75" x14ac:dyDescent="0.25">
      <c r="A101" s="164"/>
      <c r="J101" s="52"/>
    </row>
    <row r="102" spans="1:10" s="2" customFormat="1" ht="12.75" x14ac:dyDescent="0.25">
      <c r="A102" s="164"/>
      <c r="J102" s="52"/>
    </row>
    <row r="103" spans="1:10" s="2" customFormat="1" ht="12.75" x14ac:dyDescent="0.25">
      <c r="A103" s="164"/>
      <c r="J103" s="52"/>
    </row>
    <row r="104" spans="1:10" s="2" customFormat="1" ht="12.75" x14ac:dyDescent="0.25">
      <c r="A104" s="164"/>
      <c r="J104" s="52"/>
    </row>
    <row r="105" spans="1:10" s="2" customFormat="1" ht="12.75" x14ac:dyDescent="0.25">
      <c r="A105" s="164"/>
      <c r="J105" s="52"/>
    </row>
    <row r="106" spans="1:10" s="2" customFormat="1" ht="12.75" x14ac:dyDescent="0.25">
      <c r="A106" s="164"/>
      <c r="J106" s="52"/>
    </row>
    <row r="107" spans="1:10" s="2" customFormat="1" ht="12.75" x14ac:dyDescent="0.25">
      <c r="A107" s="164"/>
      <c r="J107" s="52"/>
    </row>
    <row r="108" spans="1:10" s="2" customFormat="1" ht="12.75" x14ac:dyDescent="0.25">
      <c r="A108" s="164"/>
      <c r="J108" s="52"/>
    </row>
    <row r="109" spans="1:10" s="2" customFormat="1" ht="12.75" x14ac:dyDescent="0.25">
      <c r="A109" s="164"/>
      <c r="J109" s="52"/>
    </row>
    <row r="110" spans="1:10" s="2" customFormat="1" ht="12.75" x14ac:dyDescent="0.25">
      <c r="A110" s="164"/>
      <c r="J110" s="52"/>
    </row>
    <row r="111" spans="1:10" s="2" customFormat="1" ht="12.75" x14ac:dyDescent="0.25">
      <c r="A111" s="164"/>
      <c r="J111" s="52"/>
    </row>
    <row r="112" spans="1:10" s="2" customFormat="1" ht="12.75" x14ac:dyDescent="0.25">
      <c r="A112" s="164"/>
      <c r="J112" s="52"/>
    </row>
    <row r="113" spans="1:10" s="2" customFormat="1" ht="12.75" x14ac:dyDescent="0.25">
      <c r="A113" s="164"/>
      <c r="J113" s="52"/>
    </row>
    <row r="114" spans="1:10" s="2" customFormat="1" ht="12.75" x14ac:dyDescent="0.25">
      <c r="A114" s="164"/>
      <c r="J114" s="52"/>
    </row>
    <row r="115" spans="1:10" s="2" customFormat="1" ht="12.75" x14ac:dyDescent="0.25">
      <c r="A115" s="164"/>
      <c r="J115" s="52"/>
    </row>
    <row r="116" spans="1:10" s="2" customFormat="1" ht="12.75" x14ac:dyDescent="0.25">
      <c r="A116" s="164"/>
      <c r="J116" s="52"/>
    </row>
    <row r="117" spans="1:10" s="2" customFormat="1" ht="12.75" x14ac:dyDescent="0.25">
      <c r="A117" s="164"/>
      <c r="J117" s="52"/>
    </row>
    <row r="118" spans="1:10" s="2" customFormat="1" ht="12.75" x14ac:dyDescent="0.25">
      <c r="A118" s="164"/>
      <c r="J118" s="52"/>
    </row>
    <row r="119" spans="1:10" s="2" customFormat="1" ht="12.75" x14ac:dyDescent="0.25">
      <c r="A119" s="164"/>
      <c r="J119" s="52"/>
    </row>
    <row r="120" spans="1:10" s="2" customFormat="1" ht="12.75" x14ac:dyDescent="0.25">
      <c r="A120" s="164"/>
      <c r="J120" s="52"/>
    </row>
    <row r="121" spans="1:10" s="2" customFormat="1" ht="12.75" x14ac:dyDescent="0.25">
      <c r="A121" s="164"/>
      <c r="J121" s="52"/>
    </row>
    <row r="122" spans="1:10" s="2" customFormat="1" ht="12.75" x14ac:dyDescent="0.25">
      <c r="A122" s="164"/>
      <c r="J122" s="52"/>
    </row>
    <row r="123" spans="1:10" s="2" customFormat="1" ht="12.75" x14ac:dyDescent="0.25">
      <c r="A123" s="164"/>
      <c r="J123" s="52"/>
    </row>
    <row r="124" spans="1:10" s="2" customFormat="1" ht="12.75" x14ac:dyDescent="0.25">
      <c r="A124" s="164"/>
      <c r="J124" s="52"/>
    </row>
    <row r="125" spans="1:10" s="2" customFormat="1" ht="12.75" x14ac:dyDescent="0.25">
      <c r="A125" s="164"/>
      <c r="J125" s="52"/>
    </row>
    <row r="126" spans="1:10" s="2" customFormat="1" ht="12.75" x14ac:dyDescent="0.25">
      <c r="A126" s="164"/>
      <c r="J126" s="52"/>
    </row>
    <row r="127" spans="1:10" s="2" customFormat="1" ht="12.75" x14ac:dyDescent="0.25">
      <c r="A127" s="164"/>
      <c r="J127" s="52"/>
    </row>
    <row r="128" spans="1:10" s="2" customFormat="1" ht="12.75" x14ac:dyDescent="0.25">
      <c r="A128" s="164"/>
      <c r="J128" s="52"/>
    </row>
    <row r="129" spans="1:10" s="2" customFormat="1" ht="12.75" x14ac:dyDescent="0.25">
      <c r="A129" s="164"/>
      <c r="J129" s="52"/>
    </row>
    <row r="130" spans="1:10" s="2" customFormat="1" ht="12.75" x14ac:dyDescent="0.25">
      <c r="A130" s="164"/>
      <c r="J130" s="52"/>
    </row>
    <row r="131" spans="1:10" s="2" customFormat="1" ht="12.75" x14ac:dyDescent="0.25">
      <c r="A131" s="164"/>
      <c r="J131" s="52"/>
    </row>
    <row r="132" spans="1:10" s="2" customFormat="1" ht="12.75" x14ac:dyDescent="0.25">
      <c r="A132" s="164"/>
      <c r="J132" s="52"/>
    </row>
    <row r="133" spans="1:10" s="2" customFormat="1" ht="12.75" x14ac:dyDescent="0.25">
      <c r="A133" s="164"/>
      <c r="J133" s="52"/>
    </row>
    <row r="134" spans="1:10" s="2" customFormat="1" ht="12.75" x14ac:dyDescent="0.25">
      <c r="A134" s="164"/>
      <c r="J134" s="52"/>
    </row>
    <row r="135" spans="1:10" s="2" customFormat="1" ht="12.75" x14ac:dyDescent="0.25">
      <c r="A135" s="164"/>
      <c r="J135" s="52"/>
    </row>
    <row r="136" spans="1:10" s="2" customFormat="1" ht="12.75" x14ac:dyDescent="0.25">
      <c r="A136" s="164"/>
      <c r="J136" s="52"/>
    </row>
    <row r="137" spans="1:10" s="2" customFormat="1" ht="12.75" x14ac:dyDescent="0.25">
      <c r="A137" s="164"/>
      <c r="J137" s="52"/>
    </row>
    <row r="138" spans="1:10" s="2" customFormat="1" ht="12.75" x14ac:dyDescent="0.25">
      <c r="A138" s="164"/>
      <c r="J138" s="52"/>
    </row>
    <row r="139" spans="1:10" s="2" customFormat="1" ht="12.75" x14ac:dyDescent="0.25">
      <c r="A139" s="164"/>
      <c r="J139" s="52"/>
    </row>
    <row r="140" spans="1:10" s="2" customFormat="1" ht="12.75" x14ac:dyDescent="0.25">
      <c r="A140" s="164"/>
      <c r="J140" s="52"/>
    </row>
    <row r="141" spans="1:10" s="2" customFormat="1" ht="12.75" x14ac:dyDescent="0.25">
      <c r="A141" s="164"/>
      <c r="J141" s="52"/>
    </row>
    <row r="142" spans="1:10" s="2" customFormat="1" ht="12.75" x14ac:dyDescent="0.25">
      <c r="A142" s="164"/>
      <c r="J142" s="52"/>
    </row>
    <row r="143" spans="1:10" s="2" customFormat="1" ht="12.75" x14ac:dyDescent="0.25">
      <c r="A143" s="164"/>
      <c r="J143" s="52"/>
    </row>
    <row r="144" spans="1:10" s="2" customFormat="1" ht="12.75" x14ac:dyDescent="0.25">
      <c r="A144" s="164"/>
      <c r="J144" s="52"/>
    </row>
    <row r="145" spans="1:10" s="2" customFormat="1" ht="12.75" x14ac:dyDescent="0.25">
      <c r="A145" s="164"/>
      <c r="J145" s="52"/>
    </row>
    <row r="146" spans="1:10" s="2" customFormat="1" ht="12.75" x14ac:dyDescent="0.25">
      <c r="A146" s="164"/>
      <c r="J146" s="52"/>
    </row>
    <row r="147" spans="1:10" s="2" customFormat="1" ht="12.75" x14ac:dyDescent="0.25">
      <c r="A147" s="164"/>
      <c r="J147" s="52"/>
    </row>
    <row r="148" spans="1:10" s="2" customFormat="1" ht="12.75" x14ac:dyDescent="0.25">
      <c r="A148" s="164"/>
      <c r="J148" s="52"/>
    </row>
    <row r="149" spans="1:10" s="2" customFormat="1" ht="12.75" x14ac:dyDescent="0.25">
      <c r="A149" s="164"/>
      <c r="J149" s="52"/>
    </row>
    <row r="150" spans="1:10" s="2" customFormat="1" ht="12.75" x14ac:dyDescent="0.25">
      <c r="A150" s="164"/>
      <c r="J150" s="52"/>
    </row>
    <row r="151" spans="1:10" s="2" customFormat="1" ht="12.75" x14ac:dyDescent="0.25">
      <c r="A151" s="164"/>
      <c r="J151" s="52"/>
    </row>
    <row r="152" spans="1:10" s="2" customFormat="1" ht="12.75" x14ac:dyDescent="0.25">
      <c r="A152" s="164"/>
      <c r="J152" s="52"/>
    </row>
    <row r="153" spans="1:10" s="2" customFormat="1" ht="12.75" x14ac:dyDescent="0.25">
      <c r="A153" s="164"/>
      <c r="J153" s="52"/>
    </row>
    <row r="154" spans="1:10" s="2" customFormat="1" ht="12.75" x14ac:dyDescent="0.25">
      <c r="A154" s="164"/>
      <c r="J154" s="52"/>
    </row>
    <row r="155" spans="1:10" s="2" customFormat="1" ht="12.75" x14ac:dyDescent="0.25">
      <c r="A155" s="164"/>
      <c r="J155" s="52"/>
    </row>
    <row r="156" spans="1:10" s="2" customFormat="1" ht="12.75" x14ac:dyDescent="0.25">
      <c r="A156" s="164"/>
      <c r="J156" s="52"/>
    </row>
    <row r="157" spans="1:10" s="2" customFormat="1" ht="12.75" x14ac:dyDescent="0.25">
      <c r="A157" s="164"/>
      <c r="J157" s="52"/>
    </row>
    <row r="158" spans="1:10" s="2" customFormat="1" ht="12.75" x14ac:dyDescent="0.25">
      <c r="A158" s="164"/>
      <c r="J158" s="52"/>
    </row>
    <row r="159" spans="1:10" s="2" customFormat="1" ht="12.75" x14ac:dyDescent="0.25">
      <c r="A159" s="164"/>
      <c r="J159" s="52"/>
    </row>
    <row r="160" spans="1:10" s="2" customFormat="1" ht="12.75" x14ac:dyDescent="0.25">
      <c r="A160" s="164"/>
      <c r="J160" s="52"/>
    </row>
    <row r="161" spans="1:10" s="2" customFormat="1" ht="12.75" x14ac:dyDescent="0.25">
      <c r="A161" s="164"/>
      <c r="J161" s="52"/>
    </row>
    <row r="162" spans="1:10" s="2" customFormat="1" ht="12.75" x14ac:dyDescent="0.25">
      <c r="A162" s="164"/>
      <c r="J162" s="52"/>
    </row>
    <row r="163" spans="1:10" s="2" customFormat="1" ht="12.75" x14ac:dyDescent="0.25">
      <c r="A163" s="164"/>
      <c r="J163" s="52"/>
    </row>
    <row r="164" spans="1:10" s="2" customFormat="1" ht="12.75" x14ac:dyDescent="0.25">
      <c r="A164" s="164"/>
      <c r="J164" s="52"/>
    </row>
    <row r="165" spans="1:10" s="2" customFormat="1" ht="12.75" x14ac:dyDescent="0.25">
      <c r="A165" s="164"/>
      <c r="J165" s="52"/>
    </row>
    <row r="166" spans="1:10" s="2" customFormat="1" ht="12.75" x14ac:dyDescent="0.25">
      <c r="A166" s="164"/>
      <c r="J166" s="52"/>
    </row>
    <row r="167" spans="1:10" s="2" customFormat="1" ht="12.75" x14ac:dyDescent="0.25">
      <c r="A167" s="164"/>
      <c r="J167" s="52"/>
    </row>
    <row r="168" spans="1:10" s="2" customFormat="1" ht="12.75" x14ac:dyDescent="0.25">
      <c r="A168" s="164"/>
      <c r="J168" s="52"/>
    </row>
    <row r="169" spans="1:10" s="2" customFormat="1" ht="12.75" x14ac:dyDescent="0.25">
      <c r="A169" s="164"/>
      <c r="J169" s="52"/>
    </row>
    <row r="170" spans="1:10" s="2" customFormat="1" ht="12.75" x14ac:dyDescent="0.25">
      <c r="A170" s="164"/>
      <c r="J170" s="52"/>
    </row>
    <row r="171" spans="1:10" s="2" customFormat="1" ht="12.75" x14ac:dyDescent="0.25">
      <c r="A171" s="164"/>
      <c r="J171" s="52"/>
    </row>
    <row r="172" spans="1:10" s="2" customFormat="1" ht="12.75" x14ac:dyDescent="0.25">
      <c r="A172" s="164"/>
      <c r="J172" s="52"/>
    </row>
    <row r="173" spans="1:10" s="2" customFormat="1" ht="12.75" x14ac:dyDescent="0.25">
      <c r="A173" s="164"/>
      <c r="J173" s="52"/>
    </row>
    <row r="174" spans="1:10" s="2" customFormat="1" ht="12.75" x14ac:dyDescent="0.25">
      <c r="A174" s="164"/>
      <c r="J174" s="52"/>
    </row>
    <row r="175" spans="1:10" s="2" customFormat="1" ht="12.75" x14ac:dyDescent="0.25">
      <c r="A175" s="164"/>
      <c r="J175" s="52"/>
    </row>
    <row r="176" spans="1:10" s="2" customFormat="1" ht="12.75" x14ac:dyDescent="0.25">
      <c r="A176" s="164"/>
      <c r="J176" s="52"/>
    </row>
    <row r="177" spans="1:10" s="2" customFormat="1" ht="12.75" x14ac:dyDescent="0.25">
      <c r="A177" s="164"/>
      <c r="J177" s="52"/>
    </row>
    <row r="178" spans="1:10" s="2" customFormat="1" ht="12.75" x14ac:dyDescent="0.25">
      <c r="A178" s="164"/>
      <c r="J178" s="52"/>
    </row>
    <row r="179" spans="1:10" s="2" customFormat="1" ht="12.75" x14ac:dyDescent="0.25">
      <c r="A179" s="164"/>
      <c r="J179" s="52"/>
    </row>
    <row r="180" spans="1:10" s="2" customFormat="1" ht="12.75" x14ac:dyDescent="0.25">
      <c r="A180" s="164"/>
      <c r="J180" s="52"/>
    </row>
    <row r="181" spans="1:10" s="2" customFormat="1" ht="12.75" x14ac:dyDescent="0.25">
      <c r="A181" s="164"/>
      <c r="J181" s="52"/>
    </row>
    <row r="182" spans="1:10" s="2" customFormat="1" ht="12.75" x14ac:dyDescent="0.25">
      <c r="A182" s="164"/>
      <c r="J182" s="52"/>
    </row>
    <row r="183" spans="1:10" s="2" customFormat="1" ht="12.75" x14ac:dyDescent="0.25">
      <c r="A183" s="164"/>
      <c r="J183" s="52"/>
    </row>
    <row r="184" spans="1:10" s="2" customFormat="1" ht="12.75" x14ac:dyDescent="0.25">
      <c r="A184" s="164"/>
      <c r="J184" s="52"/>
    </row>
    <row r="185" spans="1:10" s="2" customFormat="1" ht="12.75" x14ac:dyDescent="0.25">
      <c r="A185" s="164"/>
      <c r="J185" s="52"/>
    </row>
    <row r="186" spans="1:10" s="2" customFormat="1" ht="12.75" x14ac:dyDescent="0.25">
      <c r="A186" s="164"/>
      <c r="J186" s="52"/>
    </row>
    <row r="187" spans="1:10" s="2" customFormat="1" ht="12.75" x14ac:dyDescent="0.25">
      <c r="A187" s="164"/>
      <c r="J187" s="52"/>
    </row>
    <row r="188" spans="1:10" s="2" customFormat="1" ht="12.75" x14ac:dyDescent="0.25">
      <c r="A188" s="164"/>
      <c r="J188" s="52"/>
    </row>
    <row r="189" spans="1:10" s="2" customFormat="1" ht="12.75" x14ac:dyDescent="0.25">
      <c r="A189" s="164"/>
      <c r="J189" s="52"/>
    </row>
    <row r="190" spans="1:10" s="2" customFormat="1" ht="12.75" x14ac:dyDescent="0.25">
      <c r="A190" s="164"/>
      <c r="J190" s="52"/>
    </row>
    <row r="191" spans="1:10" s="2" customFormat="1" ht="12.75" x14ac:dyDescent="0.25">
      <c r="A191" s="164"/>
      <c r="J191" s="52"/>
    </row>
    <row r="192" spans="1:10" s="2" customFormat="1" x14ac:dyDescent="0.25">
      <c r="A192" s="265"/>
      <c r="B192" s="1"/>
      <c r="C192" s="1"/>
      <c r="D192" s="1"/>
      <c r="E192" s="1"/>
      <c r="F192" s="1"/>
      <c r="G192" s="1"/>
      <c r="H192" s="1"/>
      <c r="I192" s="1"/>
      <c r="J192" s="51"/>
    </row>
  </sheetData>
  <mergeCells count="14">
    <mergeCell ref="A81:J81"/>
    <mergeCell ref="A82:J82"/>
    <mergeCell ref="A92:J92"/>
    <mergeCell ref="A62:J62"/>
    <mergeCell ref="B1:J1"/>
    <mergeCell ref="B2:J2"/>
    <mergeCell ref="A54:J54"/>
    <mergeCell ref="A3:B3"/>
    <mergeCell ref="A4:J4"/>
    <mergeCell ref="A8:G8"/>
    <mergeCell ref="A23:J23"/>
    <mergeCell ref="H3:J3"/>
    <mergeCell ref="A41:J41"/>
    <mergeCell ref="A49:J49"/>
  </mergeCells>
  <phoneticPr fontId="9" type="noConversion"/>
  <dataValidations count="1">
    <dataValidation type="whole" operator="equal" allowBlank="1" showInputMessage="1" showErrorMessage="1" sqref="J9:J21 J42:J47 J55:J60 J24:J39" xr:uid="{00000000-0002-0000-09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41"/>
  <sheetViews>
    <sheetView zoomScaleNormal="100" workbookViewId="0">
      <pane ySplit="7" topLeftCell="A92" activePane="bottomLeft" state="frozen"/>
      <selection pane="bottomLeft" activeCell="B102" sqref="B102"/>
    </sheetView>
  </sheetViews>
  <sheetFormatPr defaultColWidth="16.140625" defaultRowHeight="15.75" x14ac:dyDescent="0.25"/>
  <cols>
    <col min="1" max="1" width="4.5703125" style="82" customWidth="1"/>
    <col min="2" max="2" width="46.85546875" style="82" customWidth="1"/>
    <col min="3" max="3" width="9.85546875" style="82" bestFit="1" customWidth="1"/>
    <col min="4" max="4" width="6.5703125" style="82" bestFit="1" customWidth="1"/>
    <col min="5" max="5" width="18" style="82" bestFit="1" customWidth="1"/>
    <col min="6" max="10" width="12.7109375" style="82" customWidth="1"/>
    <col min="11" max="16384" width="16.140625" style="147"/>
  </cols>
  <sheetData>
    <row r="1" spans="1:11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1" s="281" customFormat="1" ht="13.9" customHeight="1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1" x14ac:dyDescent="0.25">
      <c r="A3" s="378"/>
      <c r="B3" s="378"/>
      <c r="C3" s="145"/>
      <c r="D3" s="144"/>
      <c r="E3" s="144"/>
      <c r="F3" s="144"/>
      <c r="G3" s="144"/>
      <c r="H3" s="378"/>
      <c r="I3" s="378"/>
      <c r="J3" s="378"/>
    </row>
    <row r="4" spans="1:11" x14ac:dyDescent="0.25">
      <c r="A4" s="345" t="s">
        <v>385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1" x14ac:dyDescent="0.25">
      <c r="E5" s="242"/>
    </row>
    <row r="6" spans="1:11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1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1" s="148" customFormat="1" ht="12.75" x14ac:dyDescent="0.2">
      <c r="A8" s="364" t="s">
        <v>386</v>
      </c>
      <c r="B8" s="377"/>
      <c r="C8" s="377"/>
      <c r="D8" s="377"/>
      <c r="E8" s="377"/>
      <c r="F8" s="377"/>
      <c r="G8" s="377"/>
      <c r="H8" s="377"/>
      <c r="I8" s="377"/>
      <c r="J8" s="377"/>
    </row>
    <row r="9" spans="1:11" s="148" customFormat="1" ht="12.75" x14ac:dyDescent="0.2">
      <c r="A9" s="46">
        <v>1</v>
      </c>
      <c r="B9" s="180" t="s">
        <v>467</v>
      </c>
      <c r="C9" s="39">
        <v>300</v>
      </c>
      <c r="D9" s="39" t="s">
        <v>3</v>
      </c>
      <c r="E9" s="84"/>
      <c r="F9" s="85"/>
      <c r="G9" s="63">
        <f>C9*F9</f>
        <v>0</v>
      </c>
      <c r="H9" s="63">
        <f>G9*0.095</f>
        <v>0</v>
      </c>
      <c r="I9" s="63">
        <f>G9+H9</f>
        <v>0</v>
      </c>
      <c r="J9" s="102"/>
    </row>
    <row r="10" spans="1:11" s="148" customFormat="1" ht="12.75" x14ac:dyDescent="0.2">
      <c r="A10" s="46">
        <v>2</v>
      </c>
      <c r="B10" s="181" t="s">
        <v>469</v>
      </c>
      <c r="C10" s="39">
        <v>200</v>
      </c>
      <c r="D10" s="39" t="s">
        <v>3</v>
      </c>
      <c r="E10" s="84"/>
      <c r="F10" s="85"/>
      <c r="G10" s="63">
        <f t="shared" ref="G10:G73" si="0">C10*F10</f>
        <v>0</v>
      </c>
      <c r="H10" s="63">
        <f t="shared" ref="H10:H73" si="1">G10*0.095</f>
        <v>0</v>
      </c>
      <c r="I10" s="63">
        <f t="shared" ref="I10:I73" si="2">G10+H10</f>
        <v>0</v>
      </c>
      <c r="J10" s="102"/>
    </row>
    <row r="11" spans="1:11" s="148" customFormat="1" ht="12.75" x14ac:dyDescent="0.2">
      <c r="A11" s="46">
        <v>3</v>
      </c>
      <c r="B11" s="181" t="s">
        <v>468</v>
      </c>
      <c r="C11" s="39">
        <v>100</v>
      </c>
      <c r="D11" s="39" t="s">
        <v>3</v>
      </c>
      <c r="E11" s="84"/>
      <c r="F11" s="85"/>
      <c r="G11" s="63">
        <f t="shared" si="0"/>
        <v>0</v>
      </c>
      <c r="H11" s="63">
        <f t="shared" si="1"/>
        <v>0</v>
      </c>
      <c r="I11" s="63">
        <f t="shared" si="2"/>
        <v>0</v>
      </c>
      <c r="J11" s="102"/>
    </row>
    <row r="12" spans="1:11" s="148" customFormat="1" ht="12.75" x14ac:dyDescent="0.2">
      <c r="A12" s="46">
        <v>4</v>
      </c>
      <c r="B12" s="181" t="s">
        <v>611</v>
      </c>
      <c r="C12" s="156">
        <v>5</v>
      </c>
      <c r="D12" s="39" t="s">
        <v>3</v>
      </c>
      <c r="E12" s="84"/>
      <c r="F12" s="85"/>
      <c r="G12" s="63">
        <f t="shared" si="0"/>
        <v>0</v>
      </c>
      <c r="H12" s="63">
        <f t="shared" si="1"/>
        <v>0</v>
      </c>
      <c r="I12" s="63">
        <f t="shared" si="2"/>
        <v>0</v>
      </c>
      <c r="J12" s="102"/>
    </row>
    <row r="13" spans="1:11" s="148" customFormat="1" ht="12.75" x14ac:dyDescent="0.2">
      <c r="A13" s="46">
        <v>5</v>
      </c>
      <c r="B13" s="181" t="s">
        <v>187</v>
      </c>
      <c r="C13" s="156">
        <v>5</v>
      </c>
      <c r="D13" s="39" t="s">
        <v>3</v>
      </c>
      <c r="E13" s="84"/>
      <c r="F13" s="85"/>
      <c r="G13" s="63">
        <f t="shared" si="0"/>
        <v>0</v>
      </c>
      <c r="H13" s="63">
        <f t="shared" si="1"/>
        <v>0</v>
      </c>
      <c r="I13" s="63">
        <f t="shared" si="2"/>
        <v>0</v>
      </c>
      <c r="J13" s="102"/>
    </row>
    <row r="14" spans="1:11" s="148" customFormat="1" ht="25.5" x14ac:dyDescent="0.2">
      <c r="A14" s="46">
        <v>6</v>
      </c>
      <c r="B14" s="154" t="s">
        <v>188</v>
      </c>
      <c r="C14" s="157">
        <v>5</v>
      </c>
      <c r="D14" s="39" t="s">
        <v>3</v>
      </c>
      <c r="E14" s="84"/>
      <c r="F14" s="85"/>
      <c r="G14" s="63">
        <f t="shared" si="0"/>
        <v>0</v>
      </c>
      <c r="H14" s="63">
        <f t="shared" si="1"/>
        <v>0</v>
      </c>
      <c r="I14" s="63">
        <f t="shared" si="2"/>
        <v>0</v>
      </c>
      <c r="J14" s="102"/>
      <c r="K14" s="149"/>
    </row>
    <row r="15" spans="1:11" s="148" customFormat="1" ht="12.75" x14ac:dyDescent="0.2">
      <c r="A15" s="46">
        <v>7</v>
      </c>
      <c r="B15" s="154" t="s">
        <v>189</v>
      </c>
      <c r="C15" s="157">
        <v>3</v>
      </c>
      <c r="D15" s="39" t="s">
        <v>3</v>
      </c>
      <c r="E15" s="84"/>
      <c r="F15" s="85"/>
      <c r="G15" s="63">
        <f t="shared" si="0"/>
        <v>0</v>
      </c>
      <c r="H15" s="63">
        <f t="shared" si="1"/>
        <v>0</v>
      </c>
      <c r="I15" s="63">
        <f t="shared" si="2"/>
        <v>0</v>
      </c>
      <c r="J15" s="102"/>
      <c r="K15" s="149"/>
    </row>
    <row r="16" spans="1:11" s="148" customFormat="1" ht="12.75" x14ac:dyDescent="0.2">
      <c r="A16" s="46">
        <v>8</v>
      </c>
      <c r="B16" s="154" t="s">
        <v>134</v>
      </c>
      <c r="C16" s="157">
        <v>5</v>
      </c>
      <c r="D16" s="39" t="s">
        <v>3</v>
      </c>
      <c r="E16" s="84"/>
      <c r="F16" s="85"/>
      <c r="G16" s="63">
        <f t="shared" si="0"/>
        <v>0</v>
      </c>
      <c r="H16" s="63">
        <f t="shared" si="1"/>
        <v>0</v>
      </c>
      <c r="I16" s="63">
        <f t="shared" si="2"/>
        <v>0</v>
      </c>
      <c r="J16" s="102"/>
      <c r="K16" s="149"/>
    </row>
    <row r="17" spans="1:11" s="148" customFormat="1" ht="25.5" x14ac:dyDescent="0.2">
      <c r="A17" s="46">
        <v>9</v>
      </c>
      <c r="B17" s="154" t="s">
        <v>190</v>
      </c>
      <c r="C17" s="157">
        <v>30</v>
      </c>
      <c r="D17" s="39" t="s">
        <v>3</v>
      </c>
      <c r="E17" s="84"/>
      <c r="F17" s="85"/>
      <c r="G17" s="63">
        <f t="shared" si="0"/>
        <v>0</v>
      </c>
      <c r="H17" s="63">
        <f t="shared" si="1"/>
        <v>0</v>
      </c>
      <c r="I17" s="63">
        <f t="shared" si="2"/>
        <v>0</v>
      </c>
      <c r="J17" s="102"/>
      <c r="K17" s="149"/>
    </row>
    <row r="18" spans="1:11" s="148" customFormat="1" ht="12.75" x14ac:dyDescent="0.2">
      <c r="A18" s="46">
        <v>10</v>
      </c>
      <c r="B18" s="154" t="s">
        <v>191</v>
      </c>
      <c r="C18" s="157">
        <v>5</v>
      </c>
      <c r="D18" s="39" t="s">
        <v>3</v>
      </c>
      <c r="E18" s="84"/>
      <c r="F18" s="85"/>
      <c r="G18" s="63">
        <f t="shared" si="0"/>
        <v>0</v>
      </c>
      <c r="H18" s="63">
        <f t="shared" si="1"/>
        <v>0</v>
      </c>
      <c r="I18" s="63">
        <f t="shared" si="2"/>
        <v>0</v>
      </c>
      <c r="J18" s="102"/>
      <c r="K18" s="149"/>
    </row>
    <row r="19" spans="1:11" s="148" customFormat="1" ht="12.75" x14ac:dyDescent="0.2">
      <c r="A19" s="46">
        <v>11</v>
      </c>
      <c r="B19" s="154" t="s">
        <v>192</v>
      </c>
      <c r="C19" s="157">
        <v>10</v>
      </c>
      <c r="D19" s="39" t="s">
        <v>3</v>
      </c>
      <c r="E19" s="84"/>
      <c r="F19" s="85"/>
      <c r="G19" s="63">
        <f t="shared" si="0"/>
        <v>0</v>
      </c>
      <c r="H19" s="63">
        <f t="shared" si="1"/>
        <v>0</v>
      </c>
      <c r="I19" s="63">
        <f t="shared" si="2"/>
        <v>0</v>
      </c>
      <c r="J19" s="102"/>
      <c r="K19" s="149"/>
    </row>
    <row r="20" spans="1:11" s="148" customFormat="1" ht="25.5" x14ac:dyDescent="0.2">
      <c r="A20" s="46">
        <v>12</v>
      </c>
      <c r="B20" s="154" t="s">
        <v>193</v>
      </c>
      <c r="C20" s="157">
        <v>10</v>
      </c>
      <c r="D20" s="39" t="s">
        <v>3</v>
      </c>
      <c r="E20" s="84"/>
      <c r="F20" s="85"/>
      <c r="G20" s="63">
        <f t="shared" si="0"/>
        <v>0</v>
      </c>
      <c r="H20" s="63">
        <f t="shared" si="1"/>
        <v>0</v>
      </c>
      <c r="I20" s="63">
        <f t="shared" si="2"/>
        <v>0</v>
      </c>
      <c r="J20" s="102"/>
      <c r="K20" s="149"/>
    </row>
    <row r="21" spans="1:11" s="148" customFormat="1" ht="25.5" x14ac:dyDescent="0.2">
      <c r="A21" s="46">
        <v>13</v>
      </c>
      <c r="B21" s="154" t="s">
        <v>194</v>
      </c>
      <c r="C21" s="157">
        <v>20</v>
      </c>
      <c r="D21" s="39" t="s">
        <v>3</v>
      </c>
      <c r="E21" s="84"/>
      <c r="F21" s="85"/>
      <c r="G21" s="63">
        <f t="shared" si="0"/>
        <v>0</v>
      </c>
      <c r="H21" s="63">
        <f t="shared" si="1"/>
        <v>0</v>
      </c>
      <c r="I21" s="63">
        <f t="shared" si="2"/>
        <v>0</v>
      </c>
      <c r="J21" s="102"/>
      <c r="K21" s="149"/>
    </row>
    <row r="22" spans="1:11" s="148" customFormat="1" ht="25.5" x14ac:dyDescent="0.2">
      <c r="A22" s="46">
        <v>14</v>
      </c>
      <c r="B22" s="154" t="s">
        <v>668</v>
      </c>
      <c r="C22" s="157">
        <v>20</v>
      </c>
      <c r="D22" s="39" t="s">
        <v>3</v>
      </c>
      <c r="E22" s="84"/>
      <c r="F22" s="85"/>
      <c r="G22" s="63">
        <f t="shared" si="0"/>
        <v>0</v>
      </c>
      <c r="H22" s="63">
        <f t="shared" si="1"/>
        <v>0</v>
      </c>
      <c r="I22" s="63">
        <f t="shared" si="2"/>
        <v>0</v>
      </c>
      <c r="J22" s="102"/>
      <c r="K22" s="149"/>
    </row>
    <row r="23" spans="1:11" s="148" customFormat="1" ht="12.75" x14ac:dyDescent="0.2">
      <c r="A23" s="46">
        <v>15</v>
      </c>
      <c r="B23" s="154" t="s">
        <v>470</v>
      </c>
      <c r="C23" s="157">
        <v>10</v>
      </c>
      <c r="D23" s="39" t="s">
        <v>3</v>
      </c>
      <c r="E23" s="84"/>
      <c r="F23" s="85"/>
      <c r="G23" s="63">
        <f t="shared" si="0"/>
        <v>0</v>
      </c>
      <c r="H23" s="63">
        <f t="shared" si="1"/>
        <v>0</v>
      </c>
      <c r="I23" s="63">
        <f t="shared" si="2"/>
        <v>0</v>
      </c>
      <c r="J23" s="102"/>
      <c r="K23" s="149"/>
    </row>
    <row r="24" spans="1:11" s="148" customFormat="1" ht="12.75" x14ac:dyDescent="0.2">
      <c r="A24" s="46">
        <v>16</v>
      </c>
      <c r="B24" s="154" t="s">
        <v>195</v>
      </c>
      <c r="C24" s="157">
        <v>5</v>
      </c>
      <c r="D24" s="39" t="s">
        <v>3</v>
      </c>
      <c r="E24" s="84"/>
      <c r="F24" s="85"/>
      <c r="G24" s="63">
        <f t="shared" si="0"/>
        <v>0</v>
      </c>
      <c r="H24" s="63">
        <f t="shared" si="1"/>
        <v>0</v>
      </c>
      <c r="I24" s="63">
        <f t="shared" si="2"/>
        <v>0</v>
      </c>
      <c r="J24" s="102"/>
      <c r="K24" s="149"/>
    </row>
    <row r="25" spans="1:11" s="148" customFormat="1" ht="25.5" x14ac:dyDescent="0.2">
      <c r="A25" s="46">
        <v>17</v>
      </c>
      <c r="B25" s="154" t="s">
        <v>204</v>
      </c>
      <c r="C25" s="157">
        <v>10</v>
      </c>
      <c r="D25" s="39" t="s">
        <v>3</v>
      </c>
      <c r="E25" s="84"/>
      <c r="F25" s="85"/>
      <c r="G25" s="63">
        <f t="shared" si="0"/>
        <v>0</v>
      </c>
      <c r="H25" s="63">
        <f t="shared" si="1"/>
        <v>0</v>
      </c>
      <c r="I25" s="63">
        <f t="shared" si="2"/>
        <v>0</v>
      </c>
      <c r="J25" s="102"/>
      <c r="K25" s="149"/>
    </row>
    <row r="26" spans="1:11" s="148" customFormat="1" ht="12.75" x14ac:dyDescent="0.2">
      <c r="A26" s="46">
        <v>18</v>
      </c>
      <c r="B26" s="154" t="s">
        <v>196</v>
      </c>
      <c r="C26" s="157">
        <v>20</v>
      </c>
      <c r="D26" s="39" t="s">
        <v>3</v>
      </c>
      <c r="E26" s="84"/>
      <c r="F26" s="85"/>
      <c r="G26" s="63">
        <f t="shared" si="0"/>
        <v>0</v>
      </c>
      <c r="H26" s="63">
        <f t="shared" si="1"/>
        <v>0</v>
      </c>
      <c r="I26" s="63">
        <f t="shared" si="2"/>
        <v>0</v>
      </c>
      <c r="J26" s="102"/>
      <c r="K26" s="149"/>
    </row>
    <row r="27" spans="1:11" s="148" customFormat="1" ht="12.75" x14ac:dyDescent="0.2">
      <c r="A27" s="46">
        <v>19</v>
      </c>
      <c r="B27" s="154" t="s">
        <v>197</v>
      </c>
      <c r="C27" s="157">
        <v>10</v>
      </c>
      <c r="D27" s="39" t="s">
        <v>3</v>
      </c>
      <c r="E27" s="84"/>
      <c r="F27" s="85"/>
      <c r="G27" s="63">
        <f t="shared" si="0"/>
        <v>0</v>
      </c>
      <c r="H27" s="63">
        <f t="shared" si="1"/>
        <v>0</v>
      </c>
      <c r="I27" s="63">
        <f t="shared" si="2"/>
        <v>0</v>
      </c>
      <c r="J27" s="102"/>
      <c r="K27" s="149"/>
    </row>
    <row r="28" spans="1:11" s="148" customFormat="1" ht="12.75" x14ac:dyDescent="0.2">
      <c r="A28" s="46">
        <v>20</v>
      </c>
      <c r="B28" s="154" t="s">
        <v>198</v>
      </c>
      <c r="C28" s="157">
        <v>5</v>
      </c>
      <c r="D28" s="39" t="s">
        <v>3</v>
      </c>
      <c r="E28" s="84"/>
      <c r="F28" s="85"/>
      <c r="G28" s="63">
        <f t="shared" si="0"/>
        <v>0</v>
      </c>
      <c r="H28" s="63">
        <f t="shared" si="1"/>
        <v>0</v>
      </c>
      <c r="I28" s="63">
        <f t="shared" si="2"/>
        <v>0</v>
      </c>
      <c r="J28" s="102"/>
      <c r="K28" s="149"/>
    </row>
    <row r="29" spans="1:11" s="148" customFormat="1" ht="25.5" x14ac:dyDescent="0.2">
      <c r="A29" s="46">
        <v>21</v>
      </c>
      <c r="B29" s="154" t="s">
        <v>199</v>
      </c>
      <c r="C29" s="157">
        <v>10</v>
      </c>
      <c r="D29" s="39" t="s">
        <v>3</v>
      </c>
      <c r="E29" s="84"/>
      <c r="F29" s="85"/>
      <c r="G29" s="63">
        <f t="shared" si="0"/>
        <v>0</v>
      </c>
      <c r="H29" s="63">
        <f t="shared" si="1"/>
        <v>0</v>
      </c>
      <c r="I29" s="63">
        <f t="shared" si="2"/>
        <v>0</v>
      </c>
      <c r="J29" s="102"/>
      <c r="K29" s="149"/>
    </row>
    <row r="30" spans="1:11" s="148" customFormat="1" ht="12.75" x14ac:dyDescent="0.2">
      <c r="A30" s="46">
        <v>22</v>
      </c>
      <c r="B30" s="154" t="s">
        <v>200</v>
      </c>
      <c r="C30" s="157">
        <v>10</v>
      </c>
      <c r="D30" s="39" t="s">
        <v>3</v>
      </c>
      <c r="E30" s="84"/>
      <c r="F30" s="85"/>
      <c r="G30" s="63">
        <f t="shared" si="0"/>
        <v>0</v>
      </c>
      <c r="H30" s="63">
        <f t="shared" si="1"/>
        <v>0</v>
      </c>
      <c r="I30" s="63">
        <f t="shared" si="2"/>
        <v>0</v>
      </c>
      <c r="J30" s="102"/>
      <c r="K30" s="149"/>
    </row>
    <row r="31" spans="1:11" s="148" customFormat="1" ht="12.75" x14ac:dyDescent="0.2">
      <c r="A31" s="46">
        <v>23</v>
      </c>
      <c r="B31" s="154" t="s">
        <v>541</v>
      </c>
      <c r="C31" s="157">
        <v>10</v>
      </c>
      <c r="D31" s="39" t="s">
        <v>3</v>
      </c>
      <c r="E31" s="84"/>
      <c r="F31" s="85"/>
      <c r="G31" s="63">
        <f t="shared" si="0"/>
        <v>0</v>
      </c>
      <c r="H31" s="63">
        <f t="shared" si="1"/>
        <v>0</v>
      </c>
      <c r="I31" s="63">
        <f t="shared" si="2"/>
        <v>0</v>
      </c>
      <c r="J31" s="102"/>
      <c r="K31" s="149"/>
    </row>
    <row r="32" spans="1:11" s="148" customFormat="1" ht="12.75" x14ac:dyDescent="0.2">
      <c r="A32" s="46">
        <v>24</v>
      </c>
      <c r="B32" s="154" t="s">
        <v>201</v>
      </c>
      <c r="C32" s="157">
        <v>10</v>
      </c>
      <c r="D32" s="39" t="s">
        <v>3</v>
      </c>
      <c r="E32" s="84"/>
      <c r="F32" s="85"/>
      <c r="G32" s="63">
        <f t="shared" si="0"/>
        <v>0</v>
      </c>
      <c r="H32" s="63">
        <f t="shared" si="1"/>
        <v>0</v>
      </c>
      <c r="I32" s="63">
        <f t="shared" si="2"/>
        <v>0</v>
      </c>
      <c r="J32" s="102"/>
      <c r="K32" s="149"/>
    </row>
    <row r="33" spans="1:11" s="148" customFormat="1" ht="12.75" x14ac:dyDescent="0.2">
      <c r="A33" s="46">
        <v>25</v>
      </c>
      <c r="B33" s="154" t="s">
        <v>202</v>
      </c>
      <c r="C33" s="157">
        <v>10</v>
      </c>
      <c r="D33" s="39" t="s">
        <v>3</v>
      </c>
      <c r="E33" s="84"/>
      <c r="F33" s="85"/>
      <c r="G33" s="63">
        <f t="shared" si="0"/>
        <v>0</v>
      </c>
      <c r="H33" s="63">
        <f t="shared" si="1"/>
        <v>0</v>
      </c>
      <c r="I33" s="63">
        <f t="shared" si="2"/>
        <v>0</v>
      </c>
      <c r="J33" s="102"/>
      <c r="K33" s="149"/>
    </row>
    <row r="34" spans="1:11" s="148" customFormat="1" ht="12.75" x14ac:dyDescent="0.2">
      <c r="A34" s="46">
        <v>26</v>
      </c>
      <c r="B34" s="154" t="s">
        <v>471</v>
      </c>
      <c r="C34" s="157">
        <v>5</v>
      </c>
      <c r="D34" s="39" t="s">
        <v>3</v>
      </c>
      <c r="E34" s="84"/>
      <c r="F34" s="85"/>
      <c r="G34" s="63">
        <f t="shared" si="0"/>
        <v>0</v>
      </c>
      <c r="H34" s="63">
        <f t="shared" si="1"/>
        <v>0</v>
      </c>
      <c r="I34" s="63">
        <f t="shared" si="2"/>
        <v>0</v>
      </c>
      <c r="J34" s="102"/>
      <c r="K34" s="149"/>
    </row>
    <row r="35" spans="1:11" s="148" customFormat="1" ht="25.5" x14ac:dyDescent="0.2">
      <c r="A35" s="46">
        <v>27</v>
      </c>
      <c r="B35" s="154" t="s">
        <v>203</v>
      </c>
      <c r="C35" s="157">
        <v>10</v>
      </c>
      <c r="D35" s="39" t="s">
        <v>3</v>
      </c>
      <c r="E35" s="84"/>
      <c r="F35" s="85"/>
      <c r="G35" s="63">
        <f t="shared" si="0"/>
        <v>0</v>
      </c>
      <c r="H35" s="63">
        <f t="shared" si="1"/>
        <v>0</v>
      </c>
      <c r="I35" s="63">
        <f t="shared" si="2"/>
        <v>0</v>
      </c>
      <c r="J35" s="102"/>
      <c r="K35" s="149"/>
    </row>
    <row r="36" spans="1:11" s="148" customFormat="1" ht="25.5" x14ac:dyDescent="0.2">
      <c r="A36" s="46">
        <v>28</v>
      </c>
      <c r="B36" s="154" t="s">
        <v>205</v>
      </c>
      <c r="C36" s="157">
        <v>30</v>
      </c>
      <c r="D36" s="39" t="s">
        <v>3</v>
      </c>
      <c r="E36" s="84"/>
      <c r="F36" s="85"/>
      <c r="G36" s="63">
        <f t="shared" si="0"/>
        <v>0</v>
      </c>
      <c r="H36" s="63">
        <f t="shared" si="1"/>
        <v>0</v>
      </c>
      <c r="I36" s="63">
        <f t="shared" si="2"/>
        <v>0</v>
      </c>
      <c r="J36" s="102"/>
      <c r="K36" s="149"/>
    </row>
    <row r="37" spans="1:11" s="148" customFormat="1" ht="25.5" x14ac:dyDescent="0.2">
      <c r="A37" s="46">
        <v>29</v>
      </c>
      <c r="B37" s="154" t="s">
        <v>207</v>
      </c>
      <c r="C37" s="157">
        <v>30</v>
      </c>
      <c r="D37" s="39" t="s">
        <v>3</v>
      </c>
      <c r="E37" s="84"/>
      <c r="F37" s="85"/>
      <c r="G37" s="63">
        <f t="shared" si="0"/>
        <v>0</v>
      </c>
      <c r="H37" s="63">
        <f t="shared" si="1"/>
        <v>0</v>
      </c>
      <c r="I37" s="63">
        <f t="shared" si="2"/>
        <v>0</v>
      </c>
      <c r="J37" s="102"/>
      <c r="K37" s="149"/>
    </row>
    <row r="38" spans="1:11" s="148" customFormat="1" ht="12.75" x14ac:dyDescent="0.2">
      <c r="A38" s="46">
        <v>30</v>
      </c>
      <c r="B38" s="154" t="s">
        <v>206</v>
      </c>
      <c r="C38" s="157">
        <v>5</v>
      </c>
      <c r="D38" s="39" t="s">
        <v>3</v>
      </c>
      <c r="E38" s="84"/>
      <c r="F38" s="85"/>
      <c r="G38" s="63">
        <f t="shared" si="0"/>
        <v>0</v>
      </c>
      <c r="H38" s="63">
        <f t="shared" si="1"/>
        <v>0</v>
      </c>
      <c r="I38" s="63">
        <f t="shared" si="2"/>
        <v>0</v>
      </c>
      <c r="J38" s="102"/>
      <c r="K38" s="149"/>
    </row>
    <row r="39" spans="1:11" s="148" customFormat="1" ht="25.5" x14ac:dyDescent="0.2">
      <c r="A39" s="46">
        <v>31</v>
      </c>
      <c r="B39" s="181" t="s">
        <v>135</v>
      </c>
      <c r="C39" s="39">
        <v>10</v>
      </c>
      <c r="D39" s="39" t="s">
        <v>3</v>
      </c>
      <c r="E39" s="84"/>
      <c r="F39" s="85"/>
      <c r="G39" s="63">
        <f t="shared" si="0"/>
        <v>0</v>
      </c>
      <c r="H39" s="63">
        <f t="shared" si="1"/>
        <v>0</v>
      </c>
      <c r="I39" s="63">
        <f t="shared" si="2"/>
        <v>0</v>
      </c>
      <c r="J39" s="102"/>
      <c r="K39" s="150"/>
    </row>
    <row r="40" spans="1:11" s="148" customFormat="1" ht="25.5" x14ac:dyDescent="0.2">
      <c r="A40" s="46">
        <v>32</v>
      </c>
      <c r="B40" s="181" t="s">
        <v>208</v>
      </c>
      <c r="C40" s="39">
        <v>10</v>
      </c>
      <c r="D40" s="39" t="s">
        <v>3</v>
      </c>
      <c r="E40" s="84"/>
      <c r="F40" s="85"/>
      <c r="G40" s="63">
        <f t="shared" si="0"/>
        <v>0</v>
      </c>
      <c r="H40" s="63">
        <f t="shared" si="1"/>
        <v>0</v>
      </c>
      <c r="I40" s="63">
        <f t="shared" si="2"/>
        <v>0</v>
      </c>
      <c r="J40" s="102"/>
      <c r="K40" s="150"/>
    </row>
    <row r="41" spans="1:11" s="148" customFormat="1" ht="25.5" x14ac:dyDescent="0.2">
      <c r="A41" s="46">
        <v>33</v>
      </c>
      <c r="B41" s="181" t="s">
        <v>472</v>
      </c>
      <c r="C41" s="39">
        <v>5</v>
      </c>
      <c r="D41" s="39" t="s">
        <v>3</v>
      </c>
      <c r="E41" s="84"/>
      <c r="F41" s="85"/>
      <c r="G41" s="63">
        <f t="shared" si="0"/>
        <v>0</v>
      </c>
      <c r="H41" s="63">
        <f t="shared" si="1"/>
        <v>0</v>
      </c>
      <c r="I41" s="63">
        <f t="shared" si="2"/>
        <v>0</v>
      </c>
      <c r="J41" s="102"/>
      <c r="K41" s="150"/>
    </row>
    <row r="42" spans="1:11" s="148" customFormat="1" ht="25.5" x14ac:dyDescent="0.2">
      <c r="A42" s="46">
        <v>34</v>
      </c>
      <c r="B42" s="181" t="s">
        <v>209</v>
      </c>
      <c r="C42" s="39">
        <v>5</v>
      </c>
      <c r="D42" s="39" t="s">
        <v>3</v>
      </c>
      <c r="E42" s="84"/>
      <c r="F42" s="85"/>
      <c r="G42" s="63">
        <f t="shared" si="0"/>
        <v>0</v>
      </c>
      <c r="H42" s="63">
        <f t="shared" si="1"/>
        <v>0</v>
      </c>
      <c r="I42" s="63">
        <f t="shared" si="2"/>
        <v>0</v>
      </c>
      <c r="J42" s="102"/>
      <c r="K42" s="150"/>
    </row>
    <row r="43" spans="1:11" s="419" customFormat="1" ht="12.75" x14ac:dyDescent="0.2">
      <c r="A43" s="402">
        <v>35</v>
      </c>
      <c r="B43" s="382" t="s">
        <v>702</v>
      </c>
      <c r="C43" s="401">
        <v>5</v>
      </c>
      <c r="D43" s="401" t="s">
        <v>3</v>
      </c>
      <c r="E43" s="337"/>
      <c r="F43" s="397"/>
      <c r="G43" s="404">
        <f t="shared" si="0"/>
        <v>0</v>
      </c>
      <c r="H43" s="404">
        <f t="shared" si="1"/>
        <v>0</v>
      </c>
      <c r="I43" s="404">
        <f t="shared" si="2"/>
        <v>0</v>
      </c>
      <c r="J43" s="417"/>
      <c r="K43" s="418"/>
    </row>
    <row r="44" spans="1:11" s="148" customFormat="1" ht="25.5" x14ac:dyDescent="0.2">
      <c r="A44" s="46">
        <v>36</v>
      </c>
      <c r="B44" s="181" t="s">
        <v>210</v>
      </c>
      <c r="C44" s="39">
        <v>20</v>
      </c>
      <c r="D44" s="39" t="s">
        <v>3</v>
      </c>
      <c r="E44" s="84"/>
      <c r="F44" s="85"/>
      <c r="G44" s="63">
        <f t="shared" si="0"/>
        <v>0</v>
      </c>
      <c r="H44" s="63">
        <f t="shared" si="1"/>
        <v>0</v>
      </c>
      <c r="I44" s="63">
        <f t="shared" si="2"/>
        <v>0</v>
      </c>
      <c r="J44" s="102"/>
      <c r="K44" s="150"/>
    </row>
    <row r="45" spans="1:11" s="148" customFormat="1" ht="12.75" x14ac:dyDescent="0.2">
      <c r="A45" s="46">
        <v>37</v>
      </c>
      <c r="B45" s="181" t="s">
        <v>211</v>
      </c>
      <c r="C45" s="39">
        <v>5</v>
      </c>
      <c r="D45" s="39" t="s">
        <v>3</v>
      </c>
      <c r="E45" s="84"/>
      <c r="F45" s="85"/>
      <c r="G45" s="63">
        <f t="shared" si="0"/>
        <v>0</v>
      </c>
      <c r="H45" s="63">
        <f t="shared" si="1"/>
        <v>0</v>
      </c>
      <c r="I45" s="63">
        <f t="shared" si="2"/>
        <v>0</v>
      </c>
      <c r="J45" s="102"/>
      <c r="K45" s="150"/>
    </row>
    <row r="46" spans="1:11" s="148" customFormat="1" ht="25.5" x14ac:dyDescent="0.2">
      <c r="A46" s="46">
        <v>38</v>
      </c>
      <c r="B46" s="181" t="s">
        <v>212</v>
      </c>
      <c r="C46" s="39">
        <v>20</v>
      </c>
      <c r="D46" s="39" t="s">
        <v>3</v>
      </c>
      <c r="E46" s="84"/>
      <c r="F46" s="85"/>
      <c r="G46" s="63">
        <f t="shared" si="0"/>
        <v>0</v>
      </c>
      <c r="H46" s="63">
        <f t="shared" si="1"/>
        <v>0</v>
      </c>
      <c r="I46" s="63">
        <f t="shared" si="2"/>
        <v>0</v>
      </c>
      <c r="J46" s="102"/>
      <c r="K46" s="150"/>
    </row>
    <row r="47" spans="1:11" s="148" customFormat="1" ht="12.75" x14ac:dyDescent="0.2">
      <c r="A47" s="46">
        <v>39</v>
      </c>
      <c r="B47" s="181" t="s">
        <v>136</v>
      </c>
      <c r="C47" s="39">
        <v>5</v>
      </c>
      <c r="D47" s="39" t="s">
        <v>3</v>
      </c>
      <c r="E47" s="84"/>
      <c r="F47" s="85"/>
      <c r="G47" s="63">
        <f t="shared" si="0"/>
        <v>0</v>
      </c>
      <c r="H47" s="63">
        <f t="shared" si="1"/>
        <v>0</v>
      </c>
      <c r="I47" s="63">
        <f t="shared" si="2"/>
        <v>0</v>
      </c>
      <c r="J47" s="102"/>
      <c r="K47" s="150"/>
    </row>
    <row r="48" spans="1:11" s="148" customFormat="1" ht="25.5" x14ac:dyDescent="0.2">
      <c r="A48" s="46">
        <v>40</v>
      </c>
      <c r="B48" s="181" t="s">
        <v>213</v>
      </c>
      <c r="C48" s="39">
        <v>10</v>
      </c>
      <c r="D48" s="39" t="s">
        <v>3</v>
      </c>
      <c r="E48" s="84"/>
      <c r="F48" s="85"/>
      <c r="G48" s="63">
        <f t="shared" si="0"/>
        <v>0</v>
      </c>
      <c r="H48" s="63">
        <f t="shared" si="1"/>
        <v>0</v>
      </c>
      <c r="I48" s="63">
        <f t="shared" si="2"/>
        <v>0</v>
      </c>
      <c r="J48" s="102"/>
      <c r="K48" s="150"/>
    </row>
    <row r="49" spans="1:11" s="148" customFormat="1" ht="12.75" x14ac:dyDescent="0.2">
      <c r="A49" s="46">
        <v>41</v>
      </c>
      <c r="B49" s="181" t="s">
        <v>214</v>
      </c>
      <c r="C49" s="39">
        <v>5</v>
      </c>
      <c r="D49" s="39" t="s">
        <v>3</v>
      </c>
      <c r="E49" s="84"/>
      <c r="F49" s="85"/>
      <c r="G49" s="63">
        <f t="shared" si="0"/>
        <v>0</v>
      </c>
      <c r="H49" s="63">
        <f t="shared" si="1"/>
        <v>0</v>
      </c>
      <c r="I49" s="63">
        <f t="shared" si="2"/>
        <v>0</v>
      </c>
      <c r="J49" s="102"/>
      <c r="K49" s="150"/>
    </row>
    <row r="50" spans="1:11" s="148" customFormat="1" ht="25.5" x14ac:dyDescent="0.2">
      <c r="A50" s="46">
        <v>42</v>
      </c>
      <c r="B50" s="181" t="s">
        <v>215</v>
      </c>
      <c r="C50" s="39">
        <v>20</v>
      </c>
      <c r="D50" s="39" t="s">
        <v>3</v>
      </c>
      <c r="E50" s="84"/>
      <c r="F50" s="85"/>
      <c r="G50" s="63">
        <f t="shared" si="0"/>
        <v>0</v>
      </c>
      <c r="H50" s="63">
        <f t="shared" si="1"/>
        <v>0</v>
      </c>
      <c r="I50" s="63">
        <f t="shared" si="2"/>
        <v>0</v>
      </c>
      <c r="J50" s="102"/>
      <c r="K50" s="150"/>
    </row>
    <row r="51" spans="1:11" s="148" customFormat="1" ht="12.75" x14ac:dyDescent="0.2">
      <c r="A51" s="46">
        <v>43</v>
      </c>
      <c r="B51" s="181" t="s">
        <v>216</v>
      </c>
      <c r="C51" s="39">
        <v>3</v>
      </c>
      <c r="D51" s="39" t="s">
        <v>3</v>
      </c>
      <c r="E51" s="84"/>
      <c r="F51" s="85"/>
      <c r="G51" s="63">
        <f t="shared" si="0"/>
        <v>0</v>
      </c>
      <c r="H51" s="63">
        <f t="shared" si="1"/>
        <v>0</v>
      </c>
      <c r="I51" s="63">
        <f t="shared" si="2"/>
        <v>0</v>
      </c>
      <c r="J51" s="102"/>
      <c r="K51" s="150"/>
    </row>
    <row r="52" spans="1:11" s="148" customFormat="1" ht="25.5" x14ac:dyDescent="0.2">
      <c r="A52" s="46">
        <v>44</v>
      </c>
      <c r="B52" s="181" t="s">
        <v>217</v>
      </c>
      <c r="C52" s="39">
        <v>10</v>
      </c>
      <c r="D52" s="39" t="s">
        <v>3</v>
      </c>
      <c r="E52" s="84"/>
      <c r="F52" s="85"/>
      <c r="G52" s="63">
        <f t="shared" si="0"/>
        <v>0</v>
      </c>
      <c r="H52" s="63">
        <f t="shared" si="1"/>
        <v>0</v>
      </c>
      <c r="I52" s="63">
        <f t="shared" si="2"/>
        <v>0</v>
      </c>
      <c r="J52" s="102"/>
      <c r="K52" s="150"/>
    </row>
    <row r="53" spans="1:11" s="148" customFormat="1" ht="12.75" x14ac:dyDescent="0.2">
      <c r="A53" s="46">
        <v>45</v>
      </c>
      <c r="B53" s="181" t="s">
        <v>218</v>
      </c>
      <c r="C53" s="39">
        <v>1</v>
      </c>
      <c r="D53" s="39" t="s">
        <v>3</v>
      </c>
      <c r="E53" s="84"/>
      <c r="F53" s="85"/>
      <c r="G53" s="63">
        <f t="shared" si="0"/>
        <v>0</v>
      </c>
      <c r="H53" s="63">
        <f t="shared" si="1"/>
        <v>0</v>
      </c>
      <c r="I53" s="63">
        <f t="shared" si="2"/>
        <v>0</v>
      </c>
      <c r="J53" s="102"/>
      <c r="K53" s="150"/>
    </row>
    <row r="54" spans="1:11" s="148" customFormat="1" ht="25.5" x14ac:dyDescent="0.2">
      <c r="A54" s="46">
        <v>46</v>
      </c>
      <c r="B54" s="181" t="s">
        <v>689</v>
      </c>
      <c r="C54" s="39">
        <v>300</v>
      </c>
      <c r="D54" s="39" t="s">
        <v>3</v>
      </c>
      <c r="E54" s="84"/>
      <c r="F54" s="85"/>
      <c r="G54" s="63">
        <f t="shared" si="0"/>
        <v>0</v>
      </c>
      <c r="H54" s="63">
        <f t="shared" si="1"/>
        <v>0</v>
      </c>
      <c r="I54" s="63">
        <f t="shared" si="2"/>
        <v>0</v>
      </c>
      <c r="J54" s="102"/>
      <c r="K54" s="150"/>
    </row>
    <row r="55" spans="1:11" s="148" customFormat="1" ht="25.5" x14ac:dyDescent="0.2">
      <c r="A55" s="46">
        <v>47</v>
      </c>
      <c r="B55" s="181" t="s">
        <v>219</v>
      </c>
      <c r="C55" s="39">
        <v>1000</v>
      </c>
      <c r="D55" s="39" t="s">
        <v>2</v>
      </c>
      <c r="E55" s="84"/>
      <c r="F55" s="85"/>
      <c r="G55" s="63">
        <f t="shared" si="0"/>
        <v>0</v>
      </c>
      <c r="H55" s="63">
        <f t="shared" si="1"/>
        <v>0</v>
      </c>
      <c r="I55" s="63">
        <f t="shared" si="2"/>
        <v>0</v>
      </c>
      <c r="J55" s="102"/>
      <c r="K55" s="150"/>
    </row>
    <row r="56" spans="1:11" s="148" customFormat="1" ht="12.75" x14ac:dyDescent="0.2">
      <c r="A56" s="46">
        <v>48</v>
      </c>
      <c r="B56" s="181" t="s">
        <v>116</v>
      </c>
      <c r="C56" s="39">
        <v>60</v>
      </c>
      <c r="D56" s="39" t="s">
        <v>2</v>
      </c>
      <c r="E56" s="84"/>
      <c r="F56" s="85"/>
      <c r="G56" s="63">
        <f t="shared" si="0"/>
        <v>0</v>
      </c>
      <c r="H56" s="63">
        <f t="shared" si="1"/>
        <v>0</v>
      </c>
      <c r="I56" s="63">
        <f t="shared" si="2"/>
        <v>0</v>
      </c>
      <c r="J56" s="102"/>
      <c r="K56" s="150"/>
    </row>
    <row r="57" spans="1:11" s="148" customFormat="1" ht="12.75" x14ac:dyDescent="0.2">
      <c r="A57" s="46">
        <v>49</v>
      </c>
      <c r="B57" s="181" t="s">
        <v>669</v>
      </c>
      <c r="C57" s="39">
        <v>50</v>
      </c>
      <c r="D57" s="39" t="s">
        <v>2</v>
      </c>
      <c r="E57" s="84"/>
      <c r="F57" s="85"/>
      <c r="G57" s="63">
        <f t="shared" si="0"/>
        <v>0</v>
      </c>
      <c r="H57" s="63">
        <f t="shared" si="1"/>
        <v>0</v>
      </c>
      <c r="I57" s="63">
        <f t="shared" si="2"/>
        <v>0</v>
      </c>
      <c r="J57" s="102"/>
      <c r="K57" s="150"/>
    </row>
    <row r="58" spans="1:11" s="148" customFormat="1" ht="12.75" x14ac:dyDescent="0.2">
      <c r="A58" s="46">
        <v>50</v>
      </c>
      <c r="B58" s="181" t="s">
        <v>220</v>
      </c>
      <c r="C58" s="39">
        <v>100</v>
      </c>
      <c r="D58" s="39" t="s">
        <v>2</v>
      </c>
      <c r="E58" s="84"/>
      <c r="F58" s="85"/>
      <c r="G58" s="63">
        <f t="shared" si="0"/>
        <v>0</v>
      </c>
      <c r="H58" s="63">
        <f t="shared" si="1"/>
        <v>0</v>
      </c>
      <c r="I58" s="63">
        <f t="shared" si="2"/>
        <v>0</v>
      </c>
      <c r="J58" s="102"/>
      <c r="K58" s="150"/>
    </row>
    <row r="59" spans="1:11" s="148" customFormat="1" ht="25.5" x14ac:dyDescent="0.2">
      <c r="A59" s="46">
        <v>51</v>
      </c>
      <c r="B59" s="181" t="s">
        <v>221</v>
      </c>
      <c r="C59" s="39">
        <v>2000</v>
      </c>
      <c r="D59" s="39" t="s">
        <v>3</v>
      </c>
      <c r="E59" s="84"/>
      <c r="F59" s="85"/>
      <c r="G59" s="63">
        <f t="shared" si="0"/>
        <v>0</v>
      </c>
      <c r="H59" s="63">
        <f t="shared" si="1"/>
        <v>0</v>
      </c>
      <c r="I59" s="63">
        <f t="shared" si="2"/>
        <v>0</v>
      </c>
      <c r="J59" s="102"/>
      <c r="K59" s="150"/>
    </row>
    <row r="60" spans="1:11" s="148" customFormat="1" ht="25.5" x14ac:dyDescent="0.2">
      <c r="A60" s="46">
        <v>52</v>
      </c>
      <c r="B60" s="181" t="s">
        <v>473</v>
      </c>
      <c r="C60" s="39">
        <v>100</v>
      </c>
      <c r="D60" s="39" t="s">
        <v>3</v>
      </c>
      <c r="E60" s="84"/>
      <c r="F60" s="85"/>
      <c r="G60" s="63">
        <f t="shared" si="0"/>
        <v>0</v>
      </c>
      <c r="H60" s="63">
        <f t="shared" si="1"/>
        <v>0</v>
      </c>
      <c r="I60" s="63">
        <f t="shared" si="2"/>
        <v>0</v>
      </c>
      <c r="J60" s="102"/>
      <c r="K60" s="150"/>
    </row>
    <row r="61" spans="1:11" s="148" customFormat="1" ht="12.75" x14ac:dyDescent="0.2">
      <c r="A61" s="46">
        <v>53</v>
      </c>
      <c r="B61" s="181" t="s">
        <v>118</v>
      </c>
      <c r="C61" s="39">
        <v>100</v>
      </c>
      <c r="D61" s="39" t="s">
        <v>3</v>
      </c>
      <c r="E61" s="84"/>
      <c r="F61" s="85"/>
      <c r="G61" s="63">
        <f t="shared" si="0"/>
        <v>0</v>
      </c>
      <c r="H61" s="63">
        <f t="shared" si="1"/>
        <v>0</v>
      </c>
      <c r="I61" s="63">
        <f t="shared" si="2"/>
        <v>0</v>
      </c>
      <c r="J61" s="102"/>
      <c r="K61" s="150"/>
    </row>
    <row r="62" spans="1:11" s="148" customFormat="1" ht="12.75" x14ac:dyDescent="0.2">
      <c r="A62" s="46">
        <v>54</v>
      </c>
      <c r="B62" s="181" t="s">
        <v>222</v>
      </c>
      <c r="C62" s="39">
        <v>1000</v>
      </c>
      <c r="D62" s="39" t="s">
        <v>3</v>
      </c>
      <c r="E62" s="84"/>
      <c r="F62" s="85"/>
      <c r="G62" s="63">
        <f t="shared" si="0"/>
        <v>0</v>
      </c>
      <c r="H62" s="63">
        <f t="shared" si="1"/>
        <v>0</v>
      </c>
      <c r="I62" s="63">
        <f t="shared" si="2"/>
        <v>0</v>
      </c>
      <c r="J62" s="102"/>
      <c r="K62" s="150"/>
    </row>
    <row r="63" spans="1:11" s="148" customFormat="1" ht="12.75" x14ac:dyDescent="0.2">
      <c r="A63" s="46">
        <v>55</v>
      </c>
      <c r="B63" s="181" t="s">
        <v>223</v>
      </c>
      <c r="C63" s="39">
        <v>50</v>
      </c>
      <c r="D63" s="39" t="s">
        <v>3</v>
      </c>
      <c r="E63" s="84"/>
      <c r="F63" s="85"/>
      <c r="G63" s="63">
        <f t="shared" si="0"/>
        <v>0</v>
      </c>
      <c r="H63" s="63">
        <f t="shared" si="1"/>
        <v>0</v>
      </c>
      <c r="I63" s="63">
        <f t="shared" si="2"/>
        <v>0</v>
      </c>
      <c r="J63" s="102"/>
      <c r="K63" s="150"/>
    </row>
    <row r="64" spans="1:11" s="148" customFormat="1" ht="12.75" x14ac:dyDescent="0.2">
      <c r="A64" s="46">
        <v>56</v>
      </c>
      <c r="B64" s="181" t="s">
        <v>152</v>
      </c>
      <c r="C64" s="39">
        <v>50</v>
      </c>
      <c r="D64" s="39" t="s">
        <v>3</v>
      </c>
      <c r="E64" s="84"/>
      <c r="F64" s="85"/>
      <c r="G64" s="63">
        <f t="shared" si="0"/>
        <v>0</v>
      </c>
      <c r="H64" s="63">
        <f t="shared" si="1"/>
        <v>0</v>
      </c>
      <c r="I64" s="63">
        <f t="shared" si="2"/>
        <v>0</v>
      </c>
      <c r="J64" s="102"/>
      <c r="K64" s="150"/>
    </row>
    <row r="65" spans="1:13" s="148" customFormat="1" ht="12.75" x14ac:dyDescent="0.2">
      <c r="A65" s="46">
        <v>57</v>
      </c>
      <c r="B65" s="181" t="s">
        <v>615</v>
      </c>
      <c r="C65" s="39">
        <v>50</v>
      </c>
      <c r="D65" s="39" t="s">
        <v>3</v>
      </c>
      <c r="E65" s="84"/>
      <c r="F65" s="85"/>
      <c r="G65" s="63">
        <f t="shared" si="0"/>
        <v>0</v>
      </c>
      <c r="H65" s="63">
        <f t="shared" si="1"/>
        <v>0</v>
      </c>
      <c r="I65" s="63">
        <f t="shared" si="2"/>
        <v>0</v>
      </c>
      <c r="J65" s="102"/>
      <c r="K65" s="150"/>
    </row>
    <row r="66" spans="1:13" s="148" customFormat="1" ht="25.5" x14ac:dyDescent="0.2">
      <c r="A66" s="46">
        <v>58</v>
      </c>
      <c r="B66" s="181" t="s">
        <v>224</v>
      </c>
      <c r="C66" s="39">
        <v>300</v>
      </c>
      <c r="D66" s="39" t="s">
        <v>3</v>
      </c>
      <c r="E66" s="84"/>
      <c r="F66" s="85"/>
      <c r="G66" s="63">
        <f t="shared" si="0"/>
        <v>0</v>
      </c>
      <c r="H66" s="63">
        <f t="shared" si="1"/>
        <v>0</v>
      </c>
      <c r="I66" s="63">
        <f t="shared" si="2"/>
        <v>0</v>
      </c>
      <c r="J66" s="102"/>
      <c r="K66" s="150"/>
    </row>
    <row r="67" spans="1:13" s="148" customFormat="1" ht="12.75" x14ac:dyDescent="0.2">
      <c r="A67" s="46">
        <v>59</v>
      </c>
      <c r="B67" s="181" t="s">
        <v>225</v>
      </c>
      <c r="C67" s="39">
        <v>30</v>
      </c>
      <c r="D67" s="39" t="s">
        <v>3</v>
      </c>
      <c r="E67" s="84"/>
      <c r="F67" s="85"/>
      <c r="G67" s="63">
        <f t="shared" si="0"/>
        <v>0</v>
      </c>
      <c r="H67" s="63">
        <f t="shared" si="1"/>
        <v>0</v>
      </c>
      <c r="I67" s="63">
        <f t="shared" si="2"/>
        <v>0</v>
      </c>
      <c r="J67" s="102"/>
      <c r="K67" s="150"/>
    </row>
    <row r="68" spans="1:13" s="148" customFormat="1" ht="12.75" x14ac:dyDescent="0.2">
      <c r="A68" s="46">
        <v>60</v>
      </c>
      <c r="B68" s="181" t="s">
        <v>93</v>
      </c>
      <c r="C68" s="39">
        <v>50</v>
      </c>
      <c r="D68" s="39" t="s">
        <v>3</v>
      </c>
      <c r="E68" s="84"/>
      <c r="F68" s="85"/>
      <c r="G68" s="63">
        <f t="shared" si="0"/>
        <v>0</v>
      </c>
      <c r="H68" s="63">
        <f t="shared" si="1"/>
        <v>0</v>
      </c>
      <c r="I68" s="63">
        <f t="shared" si="2"/>
        <v>0</v>
      </c>
      <c r="J68" s="102"/>
      <c r="K68" s="150"/>
      <c r="L68" s="149"/>
      <c r="M68" s="149"/>
    </row>
    <row r="69" spans="1:13" s="148" customFormat="1" ht="25.5" x14ac:dyDescent="0.2">
      <c r="A69" s="46">
        <v>61</v>
      </c>
      <c r="B69" s="181" t="s">
        <v>226</v>
      </c>
      <c r="C69" s="39">
        <v>100</v>
      </c>
      <c r="D69" s="39" t="s">
        <v>3</v>
      </c>
      <c r="E69" s="84"/>
      <c r="F69" s="85"/>
      <c r="G69" s="63">
        <f t="shared" si="0"/>
        <v>0</v>
      </c>
      <c r="H69" s="63">
        <f t="shared" si="1"/>
        <v>0</v>
      </c>
      <c r="I69" s="63">
        <f t="shared" si="2"/>
        <v>0</v>
      </c>
      <c r="J69" s="102"/>
      <c r="K69" s="150"/>
      <c r="L69" s="149"/>
      <c r="M69" s="149"/>
    </row>
    <row r="70" spans="1:13" s="148" customFormat="1" ht="12.75" x14ac:dyDescent="0.2">
      <c r="A70" s="46">
        <v>62</v>
      </c>
      <c r="B70" s="181" t="s">
        <v>227</v>
      </c>
      <c r="C70" s="39">
        <v>5</v>
      </c>
      <c r="D70" s="39" t="s">
        <v>3</v>
      </c>
      <c r="E70" s="84"/>
      <c r="F70" s="85"/>
      <c r="G70" s="63">
        <f t="shared" si="0"/>
        <v>0</v>
      </c>
      <c r="H70" s="63">
        <f t="shared" si="1"/>
        <v>0</v>
      </c>
      <c r="I70" s="63">
        <f t="shared" si="2"/>
        <v>0</v>
      </c>
      <c r="J70" s="102"/>
      <c r="K70" s="150"/>
      <c r="L70" s="149"/>
      <c r="M70" s="149"/>
    </row>
    <row r="71" spans="1:13" s="148" customFormat="1" ht="12.75" x14ac:dyDescent="0.2">
      <c r="A71" s="46">
        <v>63</v>
      </c>
      <c r="B71" s="181" t="s">
        <v>474</v>
      </c>
      <c r="C71" s="39">
        <v>30</v>
      </c>
      <c r="D71" s="39" t="s">
        <v>3</v>
      </c>
      <c r="E71" s="84"/>
      <c r="F71" s="85"/>
      <c r="G71" s="63">
        <f t="shared" si="0"/>
        <v>0</v>
      </c>
      <c r="H71" s="63">
        <f t="shared" si="1"/>
        <v>0</v>
      </c>
      <c r="I71" s="63">
        <f t="shared" si="2"/>
        <v>0</v>
      </c>
      <c r="J71" s="102"/>
      <c r="K71" s="150"/>
      <c r="L71" s="149"/>
      <c r="M71" s="149"/>
    </row>
    <row r="72" spans="1:13" s="148" customFormat="1" ht="12.75" x14ac:dyDescent="0.2">
      <c r="A72" s="46">
        <v>64</v>
      </c>
      <c r="B72" s="181" t="s">
        <v>228</v>
      </c>
      <c r="C72" s="39">
        <v>1000</v>
      </c>
      <c r="D72" s="39" t="s">
        <v>3</v>
      </c>
      <c r="E72" s="84"/>
      <c r="F72" s="85"/>
      <c r="G72" s="63">
        <f t="shared" si="0"/>
        <v>0</v>
      </c>
      <c r="H72" s="63">
        <f t="shared" si="1"/>
        <v>0</v>
      </c>
      <c r="I72" s="63">
        <f t="shared" si="2"/>
        <v>0</v>
      </c>
      <c r="J72" s="102"/>
      <c r="K72" s="150"/>
      <c r="L72" s="149"/>
      <c r="M72" s="149"/>
    </row>
    <row r="73" spans="1:13" s="148" customFormat="1" ht="12.75" x14ac:dyDescent="0.2">
      <c r="A73" s="46">
        <v>65</v>
      </c>
      <c r="B73" s="181" t="s">
        <v>71</v>
      </c>
      <c r="C73" s="39">
        <v>2000</v>
      </c>
      <c r="D73" s="39" t="s">
        <v>3</v>
      </c>
      <c r="E73" s="84"/>
      <c r="F73" s="85"/>
      <c r="G73" s="63">
        <f t="shared" si="0"/>
        <v>0</v>
      </c>
      <c r="H73" s="63">
        <f t="shared" si="1"/>
        <v>0</v>
      </c>
      <c r="I73" s="63">
        <f t="shared" si="2"/>
        <v>0</v>
      </c>
      <c r="J73" s="102"/>
      <c r="K73" s="150"/>
      <c r="L73" s="149"/>
      <c r="M73" s="149"/>
    </row>
    <row r="74" spans="1:13" s="148" customFormat="1" ht="12.75" x14ac:dyDescent="0.2">
      <c r="A74" s="46">
        <v>66</v>
      </c>
      <c r="B74" s="181" t="s">
        <v>229</v>
      </c>
      <c r="C74" s="39">
        <v>50</v>
      </c>
      <c r="D74" s="39" t="s">
        <v>3</v>
      </c>
      <c r="E74" s="84"/>
      <c r="F74" s="85"/>
      <c r="G74" s="63">
        <f t="shared" ref="G74:G114" si="3">C74*F74</f>
        <v>0</v>
      </c>
      <c r="H74" s="63">
        <f t="shared" ref="H74:H114" si="4">G74*0.095</f>
        <v>0</v>
      </c>
      <c r="I74" s="63">
        <f t="shared" ref="I74:I114" si="5">G74+H74</f>
        <v>0</v>
      </c>
      <c r="J74" s="102"/>
      <c r="K74" s="150"/>
    </row>
    <row r="75" spans="1:13" s="148" customFormat="1" ht="12.75" x14ac:dyDescent="0.2">
      <c r="A75" s="46">
        <v>67</v>
      </c>
      <c r="B75" s="181" t="s">
        <v>230</v>
      </c>
      <c r="C75" s="39">
        <v>5</v>
      </c>
      <c r="D75" s="39" t="s">
        <v>3</v>
      </c>
      <c r="E75" s="84"/>
      <c r="F75" s="85"/>
      <c r="G75" s="63">
        <f t="shared" si="3"/>
        <v>0</v>
      </c>
      <c r="H75" s="63">
        <f t="shared" si="4"/>
        <v>0</v>
      </c>
      <c r="I75" s="63">
        <f t="shared" si="5"/>
        <v>0</v>
      </c>
      <c r="J75" s="102"/>
      <c r="K75" s="150"/>
    </row>
    <row r="76" spans="1:13" s="148" customFormat="1" ht="12.75" x14ac:dyDescent="0.2">
      <c r="A76" s="46">
        <v>68</v>
      </c>
      <c r="B76" s="181" t="s">
        <v>231</v>
      </c>
      <c r="C76" s="39">
        <v>50</v>
      </c>
      <c r="D76" s="39" t="s">
        <v>3</v>
      </c>
      <c r="E76" s="84"/>
      <c r="F76" s="85"/>
      <c r="G76" s="63">
        <f t="shared" si="3"/>
        <v>0</v>
      </c>
      <c r="H76" s="63">
        <f t="shared" si="4"/>
        <v>0</v>
      </c>
      <c r="I76" s="63">
        <f t="shared" si="5"/>
        <v>0</v>
      </c>
      <c r="J76" s="102"/>
      <c r="K76" s="150"/>
    </row>
    <row r="77" spans="1:13" s="148" customFormat="1" ht="12.75" x14ac:dyDescent="0.2">
      <c r="A77" s="46">
        <v>69</v>
      </c>
      <c r="B77" s="181" t="s">
        <v>616</v>
      </c>
      <c r="C77" s="39">
        <v>3</v>
      </c>
      <c r="D77" s="39" t="s">
        <v>3</v>
      </c>
      <c r="E77" s="84"/>
      <c r="F77" s="85"/>
      <c r="G77" s="63">
        <f t="shared" si="3"/>
        <v>0</v>
      </c>
      <c r="H77" s="63">
        <f t="shared" si="4"/>
        <v>0</v>
      </c>
      <c r="I77" s="63">
        <f t="shared" si="5"/>
        <v>0</v>
      </c>
      <c r="J77" s="102"/>
      <c r="K77" s="150"/>
    </row>
    <row r="78" spans="1:13" s="148" customFormat="1" ht="12.75" x14ac:dyDescent="0.2">
      <c r="A78" s="46">
        <v>70</v>
      </c>
      <c r="B78" s="181" t="s">
        <v>621</v>
      </c>
      <c r="C78" s="39">
        <v>2</v>
      </c>
      <c r="D78" s="39" t="s">
        <v>3</v>
      </c>
      <c r="E78" s="84"/>
      <c r="F78" s="85"/>
      <c r="G78" s="63">
        <f t="shared" si="3"/>
        <v>0</v>
      </c>
      <c r="H78" s="63">
        <f t="shared" si="4"/>
        <v>0</v>
      </c>
      <c r="I78" s="63">
        <f t="shared" si="5"/>
        <v>0</v>
      </c>
      <c r="J78" s="102"/>
      <c r="K78" s="150"/>
    </row>
    <row r="79" spans="1:13" s="148" customFormat="1" ht="12.75" x14ac:dyDescent="0.2">
      <c r="A79" s="46">
        <v>71</v>
      </c>
      <c r="B79" s="181" t="s">
        <v>38</v>
      </c>
      <c r="C79" s="39">
        <v>60</v>
      </c>
      <c r="D79" s="39" t="s">
        <v>3</v>
      </c>
      <c r="E79" s="84"/>
      <c r="F79" s="85"/>
      <c r="G79" s="63">
        <f t="shared" si="3"/>
        <v>0</v>
      </c>
      <c r="H79" s="63">
        <f t="shared" si="4"/>
        <v>0</v>
      </c>
      <c r="I79" s="63">
        <f t="shared" si="5"/>
        <v>0</v>
      </c>
      <c r="J79" s="102"/>
      <c r="K79" s="150"/>
    </row>
    <row r="80" spans="1:13" s="148" customFormat="1" ht="12.75" x14ac:dyDescent="0.2">
      <c r="A80" s="46">
        <v>72</v>
      </c>
      <c r="B80" s="181" t="s">
        <v>232</v>
      </c>
      <c r="C80" s="39">
        <v>10</v>
      </c>
      <c r="D80" s="39" t="s">
        <v>3</v>
      </c>
      <c r="E80" s="84"/>
      <c r="F80" s="85"/>
      <c r="G80" s="63">
        <f t="shared" si="3"/>
        <v>0</v>
      </c>
      <c r="H80" s="63">
        <f t="shared" si="4"/>
        <v>0</v>
      </c>
      <c r="I80" s="63">
        <f t="shared" si="5"/>
        <v>0</v>
      </c>
      <c r="J80" s="102"/>
      <c r="K80" s="150"/>
    </row>
    <row r="81" spans="1:12" s="148" customFormat="1" ht="12.75" x14ac:dyDescent="0.2">
      <c r="A81" s="46">
        <v>73</v>
      </c>
      <c r="B81" s="181" t="s">
        <v>233</v>
      </c>
      <c r="C81" s="39">
        <v>2</v>
      </c>
      <c r="D81" s="39" t="s">
        <v>3</v>
      </c>
      <c r="E81" s="84"/>
      <c r="F81" s="85"/>
      <c r="G81" s="63">
        <f t="shared" si="3"/>
        <v>0</v>
      </c>
      <c r="H81" s="63">
        <f t="shared" si="4"/>
        <v>0</v>
      </c>
      <c r="I81" s="63">
        <f t="shared" si="5"/>
        <v>0</v>
      </c>
      <c r="J81" s="102"/>
      <c r="K81" s="150"/>
    </row>
    <row r="82" spans="1:12" s="148" customFormat="1" ht="12.75" x14ac:dyDescent="0.2">
      <c r="A82" s="46">
        <v>74</v>
      </c>
      <c r="B82" s="181" t="s">
        <v>234</v>
      </c>
      <c r="C82" s="39">
        <v>15</v>
      </c>
      <c r="D82" s="39" t="s">
        <v>3</v>
      </c>
      <c r="E82" s="84"/>
      <c r="F82" s="85"/>
      <c r="G82" s="63">
        <f t="shared" si="3"/>
        <v>0</v>
      </c>
      <c r="H82" s="63">
        <f t="shared" si="4"/>
        <v>0</v>
      </c>
      <c r="I82" s="63">
        <f t="shared" si="5"/>
        <v>0</v>
      </c>
      <c r="J82" s="102"/>
      <c r="K82" s="150"/>
    </row>
    <row r="83" spans="1:12" s="148" customFormat="1" ht="12.75" x14ac:dyDescent="0.2">
      <c r="A83" s="46">
        <v>75</v>
      </c>
      <c r="B83" s="181" t="s">
        <v>622</v>
      </c>
      <c r="C83" s="39">
        <v>5</v>
      </c>
      <c r="D83" s="39" t="s">
        <v>3</v>
      </c>
      <c r="E83" s="84"/>
      <c r="F83" s="85"/>
      <c r="G83" s="63">
        <f t="shared" si="3"/>
        <v>0</v>
      </c>
      <c r="H83" s="63">
        <f t="shared" si="4"/>
        <v>0</v>
      </c>
      <c r="I83" s="63">
        <f t="shared" si="5"/>
        <v>0</v>
      </c>
      <c r="J83" s="102"/>
      <c r="K83" s="150"/>
    </row>
    <row r="84" spans="1:12" s="148" customFormat="1" ht="12.75" x14ac:dyDescent="0.2">
      <c r="A84" s="46">
        <v>76</v>
      </c>
      <c r="B84" s="181" t="s">
        <v>72</v>
      </c>
      <c r="C84" s="39">
        <v>100</v>
      </c>
      <c r="D84" s="39" t="s">
        <v>3</v>
      </c>
      <c r="E84" s="84"/>
      <c r="F84" s="85"/>
      <c r="G84" s="63">
        <f t="shared" si="3"/>
        <v>0</v>
      </c>
      <c r="H84" s="63">
        <f t="shared" si="4"/>
        <v>0</v>
      </c>
      <c r="I84" s="63">
        <f t="shared" si="5"/>
        <v>0</v>
      </c>
      <c r="J84" s="102"/>
      <c r="K84" s="150"/>
    </row>
    <row r="85" spans="1:12" s="148" customFormat="1" ht="12.75" x14ac:dyDescent="0.2">
      <c r="A85" s="46">
        <v>77</v>
      </c>
      <c r="B85" s="181" t="s">
        <v>235</v>
      </c>
      <c r="C85" s="39">
        <v>1000</v>
      </c>
      <c r="D85" s="39" t="s">
        <v>3</v>
      </c>
      <c r="E85" s="84"/>
      <c r="F85" s="85"/>
      <c r="G85" s="63">
        <f t="shared" si="3"/>
        <v>0</v>
      </c>
      <c r="H85" s="63">
        <f t="shared" si="4"/>
        <v>0</v>
      </c>
      <c r="I85" s="63">
        <f t="shared" si="5"/>
        <v>0</v>
      </c>
      <c r="J85" s="102"/>
      <c r="K85" s="150"/>
    </row>
    <row r="86" spans="1:12" s="148" customFormat="1" ht="12.75" x14ac:dyDescent="0.2">
      <c r="A86" s="46">
        <v>78</v>
      </c>
      <c r="B86" s="181" t="s">
        <v>236</v>
      </c>
      <c r="C86" s="39">
        <v>100</v>
      </c>
      <c r="D86" s="39" t="s">
        <v>3</v>
      </c>
      <c r="E86" s="84"/>
      <c r="F86" s="85"/>
      <c r="G86" s="63">
        <f t="shared" si="3"/>
        <v>0</v>
      </c>
      <c r="H86" s="63">
        <f t="shared" si="4"/>
        <v>0</v>
      </c>
      <c r="I86" s="63">
        <f t="shared" si="5"/>
        <v>0</v>
      </c>
      <c r="J86" s="102"/>
      <c r="K86" s="150"/>
    </row>
    <row r="87" spans="1:12" s="148" customFormat="1" ht="12.75" x14ac:dyDescent="0.2">
      <c r="A87" s="46">
        <v>79</v>
      </c>
      <c r="B87" s="181" t="s">
        <v>238</v>
      </c>
      <c r="C87" s="39">
        <v>100</v>
      </c>
      <c r="D87" s="39" t="s">
        <v>3</v>
      </c>
      <c r="E87" s="84"/>
      <c r="F87" s="85"/>
      <c r="G87" s="63">
        <f t="shared" si="3"/>
        <v>0</v>
      </c>
      <c r="H87" s="63">
        <f t="shared" si="4"/>
        <v>0</v>
      </c>
      <c r="I87" s="63">
        <f t="shared" si="5"/>
        <v>0</v>
      </c>
      <c r="J87" s="102"/>
      <c r="K87" s="150"/>
    </row>
    <row r="88" spans="1:12" s="148" customFormat="1" ht="12.75" x14ac:dyDescent="0.2">
      <c r="A88" s="46">
        <v>80</v>
      </c>
      <c r="B88" s="181" t="s">
        <v>237</v>
      </c>
      <c r="C88" s="39">
        <v>100</v>
      </c>
      <c r="D88" s="39" t="s">
        <v>3</v>
      </c>
      <c r="E88" s="84"/>
      <c r="F88" s="85"/>
      <c r="G88" s="63">
        <f t="shared" si="3"/>
        <v>0</v>
      </c>
      <c r="H88" s="63">
        <f t="shared" si="4"/>
        <v>0</v>
      </c>
      <c r="I88" s="63">
        <f t="shared" si="5"/>
        <v>0</v>
      </c>
      <c r="J88" s="102"/>
      <c r="K88" s="150"/>
    </row>
    <row r="89" spans="1:12" s="148" customFormat="1" ht="12.75" x14ac:dyDescent="0.2">
      <c r="A89" s="46">
        <v>81</v>
      </c>
      <c r="B89" s="181" t="s">
        <v>475</v>
      </c>
      <c r="C89" s="39">
        <v>100</v>
      </c>
      <c r="D89" s="39" t="s">
        <v>2</v>
      </c>
      <c r="E89" s="84"/>
      <c r="F89" s="85"/>
      <c r="G89" s="63">
        <f t="shared" si="3"/>
        <v>0</v>
      </c>
      <c r="H89" s="63">
        <f t="shared" si="4"/>
        <v>0</v>
      </c>
      <c r="I89" s="63">
        <f t="shared" si="5"/>
        <v>0</v>
      </c>
      <c r="J89" s="102"/>
      <c r="K89" s="150"/>
    </row>
    <row r="90" spans="1:12" s="148" customFormat="1" ht="12.75" x14ac:dyDescent="0.2">
      <c r="A90" s="46">
        <v>82</v>
      </c>
      <c r="B90" s="180" t="s">
        <v>476</v>
      </c>
      <c r="C90" s="39">
        <v>100</v>
      </c>
      <c r="D90" s="39" t="s">
        <v>2</v>
      </c>
      <c r="E90" s="84"/>
      <c r="F90" s="85"/>
      <c r="G90" s="63">
        <f t="shared" si="3"/>
        <v>0</v>
      </c>
      <c r="H90" s="63">
        <f t="shared" si="4"/>
        <v>0</v>
      </c>
      <c r="I90" s="63">
        <f t="shared" si="5"/>
        <v>0</v>
      </c>
      <c r="J90" s="102"/>
      <c r="K90" s="150"/>
    </row>
    <row r="91" spans="1:12" s="148" customFormat="1" ht="12.75" x14ac:dyDescent="0.2">
      <c r="A91" s="46">
        <v>83</v>
      </c>
      <c r="B91" s="180" t="s">
        <v>542</v>
      </c>
      <c r="C91" s="39">
        <v>10</v>
      </c>
      <c r="D91" s="39" t="s">
        <v>3</v>
      </c>
      <c r="E91" s="84"/>
      <c r="F91" s="85"/>
      <c r="G91" s="63">
        <f t="shared" si="3"/>
        <v>0</v>
      </c>
      <c r="H91" s="63">
        <f t="shared" si="4"/>
        <v>0</v>
      </c>
      <c r="I91" s="63">
        <f t="shared" si="5"/>
        <v>0</v>
      </c>
      <c r="J91" s="102"/>
      <c r="K91" s="150"/>
    </row>
    <row r="92" spans="1:12" s="148" customFormat="1" ht="12.75" x14ac:dyDescent="0.2">
      <c r="A92" s="46">
        <v>84</v>
      </c>
      <c r="B92" s="180" t="s">
        <v>239</v>
      </c>
      <c r="C92" s="39">
        <v>5</v>
      </c>
      <c r="D92" s="39" t="s">
        <v>3</v>
      </c>
      <c r="E92" s="84"/>
      <c r="F92" s="85"/>
      <c r="G92" s="63">
        <f t="shared" si="3"/>
        <v>0</v>
      </c>
      <c r="H92" s="63">
        <f t="shared" si="4"/>
        <v>0</v>
      </c>
      <c r="I92" s="63">
        <f t="shared" si="5"/>
        <v>0</v>
      </c>
      <c r="J92" s="102"/>
      <c r="K92" s="150"/>
    </row>
    <row r="93" spans="1:12" s="149" customFormat="1" ht="12.75" x14ac:dyDescent="0.2">
      <c r="A93" s="46">
        <v>85</v>
      </c>
      <c r="B93" s="181" t="s">
        <v>183</v>
      </c>
      <c r="C93" s="39">
        <v>1500</v>
      </c>
      <c r="D93" s="39" t="s">
        <v>2</v>
      </c>
      <c r="E93" s="84"/>
      <c r="F93" s="85"/>
      <c r="G93" s="63">
        <f t="shared" si="3"/>
        <v>0</v>
      </c>
      <c r="H93" s="63">
        <f t="shared" si="4"/>
        <v>0</v>
      </c>
      <c r="I93" s="63">
        <f t="shared" si="5"/>
        <v>0</v>
      </c>
      <c r="J93" s="102"/>
      <c r="K93" s="150"/>
    </row>
    <row r="94" spans="1:12" s="135" customFormat="1" ht="25.5" x14ac:dyDescent="0.2">
      <c r="A94" s="46">
        <v>86</v>
      </c>
      <c r="B94" s="181" t="s">
        <v>477</v>
      </c>
      <c r="C94" s="33">
        <v>300</v>
      </c>
      <c r="D94" s="39" t="s">
        <v>2</v>
      </c>
      <c r="E94" s="84"/>
      <c r="F94" s="85"/>
      <c r="G94" s="63">
        <f t="shared" si="3"/>
        <v>0</v>
      </c>
      <c r="H94" s="63">
        <f t="shared" si="4"/>
        <v>0</v>
      </c>
      <c r="I94" s="63">
        <f t="shared" si="5"/>
        <v>0</v>
      </c>
      <c r="J94" s="102"/>
      <c r="K94" s="12"/>
      <c r="L94" s="12"/>
    </row>
    <row r="95" spans="1:12" s="135" customFormat="1" ht="25.5" x14ac:dyDescent="0.2">
      <c r="A95" s="46">
        <v>87</v>
      </c>
      <c r="B95" s="181" t="s">
        <v>478</v>
      </c>
      <c r="C95" s="33">
        <v>100</v>
      </c>
      <c r="D95" s="39" t="s">
        <v>2</v>
      </c>
      <c r="E95" s="84"/>
      <c r="F95" s="85"/>
      <c r="G95" s="63">
        <f t="shared" si="3"/>
        <v>0</v>
      </c>
      <c r="H95" s="63">
        <f t="shared" si="4"/>
        <v>0</v>
      </c>
      <c r="I95" s="63">
        <f t="shared" si="5"/>
        <v>0</v>
      </c>
      <c r="J95" s="102"/>
      <c r="K95" s="12"/>
      <c r="L95" s="12"/>
    </row>
    <row r="96" spans="1:12" s="135" customFormat="1" ht="26.25" customHeight="1" x14ac:dyDescent="0.2">
      <c r="A96" s="46">
        <v>88</v>
      </c>
      <c r="B96" s="181" t="s">
        <v>479</v>
      </c>
      <c r="C96" s="33">
        <v>100</v>
      </c>
      <c r="D96" s="39" t="s">
        <v>2</v>
      </c>
      <c r="E96" s="84"/>
      <c r="F96" s="85"/>
      <c r="G96" s="63">
        <f t="shared" si="3"/>
        <v>0</v>
      </c>
      <c r="H96" s="63">
        <f t="shared" si="4"/>
        <v>0</v>
      </c>
      <c r="I96" s="63">
        <f t="shared" si="5"/>
        <v>0</v>
      </c>
      <c r="J96" s="102"/>
      <c r="K96" s="12"/>
      <c r="L96" s="12"/>
    </row>
    <row r="97" spans="1:12" s="135" customFormat="1" ht="12.75" x14ac:dyDescent="0.2">
      <c r="A97" s="46">
        <v>89</v>
      </c>
      <c r="B97" s="181" t="s">
        <v>184</v>
      </c>
      <c r="C97" s="33">
        <v>1000</v>
      </c>
      <c r="D97" s="39" t="s">
        <v>2</v>
      </c>
      <c r="E97" s="84"/>
      <c r="F97" s="85"/>
      <c r="G97" s="63">
        <f t="shared" si="3"/>
        <v>0</v>
      </c>
      <c r="H97" s="63">
        <f t="shared" si="4"/>
        <v>0</v>
      </c>
      <c r="I97" s="63">
        <f t="shared" si="5"/>
        <v>0</v>
      </c>
      <c r="J97" s="102"/>
      <c r="K97" s="12"/>
      <c r="L97" s="12"/>
    </row>
    <row r="98" spans="1:12" s="135" customFormat="1" ht="12.75" x14ac:dyDescent="0.2">
      <c r="A98" s="46">
        <v>90</v>
      </c>
      <c r="B98" s="181" t="s">
        <v>185</v>
      </c>
      <c r="C98" s="33">
        <v>500</v>
      </c>
      <c r="D98" s="39" t="s">
        <v>2</v>
      </c>
      <c r="E98" s="84"/>
      <c r="F98" s="85"/>
      <c r="G98" s="63">
        <f t="shared" si="3"/>
        <v>0</v>
      </c>
      <c r="H98" s="63">
        <f t="shared" si="4"/>
        <v>0</v>
      </c>
      <c r="I98" s="63">
        <f t="shared" si="5"/>
        <v>0</v>
      </c>
      <c r="J98" s="102"/>
      <c r="K98" s="12"/>
      <c r="L98" s="12"/>
    </row>
    <row r="99" spans="1:12" s="406" customFormat="1" ht="25.5" x14ac:dyDescent="0.2">
      <c r="A99" s="402">
        <v>91</v>
      </c>
      <c r="B99" s="382" t="s">
        <v>703</v>
      </c>
      <c r="C99" s="383">
        <v>50</v>
      </c>
      <c r="D99" s="401" t="s">
        <v>3</v>
      </c>
      <c r="E99" s="337"/>
      <c r="F99" s="397"/>
      <c r="G99" s="404">
        <f t="shared" si="3"/>
        <v>0</v>
      </c>
      <c r="H99" s="404">
        <f t="shared" si="4"/>
        <v>0</v>
      </c>
      <c r="I99" s="404">
        <f t="shared" si="5"/>
        <v>0</v>
      </c>
      <c r="J99" s="417"/>
      <c r="K99" s="405"/>
      <c r="L99" s="405"/>
    </row>
    <row r="100" spans="1:12" s="135" customFormat="1" ht="25.5" x14ac:dyDescent="0.2">
      <c r="A100" s="46">
        <v>92</v>
      </c>
      <c r="B100" s="181" t="s">
        <v>186</v>
      </c>
      <c r="C100" s="33">
        <v>500</v>
      </c>
      <c r="D100" s="39" t="s">
        <v>3</v>
      </c>
      <c r="E100" s="84"/>
      <c r="F100" s="85"/>
      <c r="G100" s="63">
        <f t="shared" si="3"/>
        <v>0</v>
      </c>
      <c r="H100" s="63">
        <f t="shared" si="4"/>
        <v>0</v>
      </c>
      <c r="I100" s="63">
        <f t="shared" si="5"/>
        <v>0</v>
      </c>
      <c r="J100" s="102"/>
      <c r="K100" s="12"/>
      <c r="L100" s="12"/>
    </row>
    <row r="101" spans="1:12" s="135" customFormat="1" ht="12.75" x14ac:dyDescent="0.2">
      <c r="A101" s="46">
        <v>93</v>
      </c>
      <c r="B101" s="181" t="s">
        <v>617</v>
      </c>
      <c r="C101" s="33">
        <v>100</v>
      </c>
      <c r="D101" s="39" t="s">
        <v>3</v>
      </c>
      <c r="E101" s="84"/>
      <c r="F101" s="85"/>
      <c r="G101" s="63">
        <f t="shared" si="3"/>
        <v>0</v>
      </c>
      <c r="H101" s="63">
        <f t="shared" si="4"/>
        <v>0</v>
      </c>
      <c r="I101" s="63">
        <f t="shared" si="5"/>
        <v>0</v>
      </c>
      <c r="J101" s="102"/>
      <c r="K101" s="12"/>
      <c r="L101" s="12"/>
    </row>
    <row r="102" spans="1:12" s="406" customFormat="1" ht="12.75" x14ac:dyDescent="0.2">
      <c r="A102" s="402">
        <v>94</v>
      </c>
      <c r="B102" s="382" t="s">
        <v>710</v>
      </c>
      <c r="C102" s="383">
        <v>250</v>
      </c>
      <c r="D102" s="401" t="s">
        <v>3</v>
      </c>
      <c r="E102" s="337"/>
      <c r="F102" s="397"/>
      <c r="G102" s="404">
        <f t="shared" si="3"/>
        <v>0</v>
      </c>
      <c r="H102" s="404">
        <f t="shared" si="4"/>
        <v>0</v>
      </c>
      <c r="I102" s="404">
        <f t="shared" si="5"/>
        <v>0</v>
      </c>
      <c r="J102" s="417"/>
      <c r="K102" s="405"/>
      <c r="L102" s="405"/>
    </row>
    <row r="103" spans="1:12" s="135" customFormat="1" ht="12.75" x14ac:dyDescent="0.2">
      <c r="A103" s="46">
        <v>95</v>
      </c>
      <c r="B103" s="181" t="s">
        <v>240</v>
      </c>
      <c r="C103" s="33">
        <v>30</v>
      </c>
      <c r="D103" s="39" t="s">
        <v>3</v>
      </c>
      <c r="E103" s="84"/>
      <c r="F103" s="85"/>
      <c r="G103" s="63">
        <f t="shared" si="3"/>
        <v>0</v>
      </c>
      <c r="H103" s="63">
        <f t="shared" si="4"/>
        <v>0</v>
      </c>
      <c r="I103" s="63">
        <f t="shared" si="5"/>
        <v>0</v>
      </c>
      <c r="J103" s="102"/>
      <c r="K103" s="12"/>
      <c r="L103" s="12"/>
    </row>
    <row r="104" spans="1:12" s="135" customFormat="1" ht="12.75" x14ac:dyDescent="0.2">
      <c r="A104" s="46">
        <v>96</v>
      </c>
      <c r="B104" s="181" t="s">
        <v>480</v>
      </c>
      <c r="C104" s="33">
        <v>250</v>
      </c>
      <c r="D104" s="39" t="s">
        <v>3</v>
      </c>
      <c r="E104" s="84"/>
      <c r="F104" s="85"/>
      <c r="G104" s="63">
        <f t="shared" si="3"/>
        <v>0</v>
      </c>
      <c r="H104" s="63">
        <f t="shared" si="4"/>
        <v>0</v>
      </c>
      <c r="I104" s="63">
        <f t="shared" si="5"/>
        <v>0</v>
      </c>
      <c r="J104" s="102"/>
      <c r="K104" s="12"/>
      <c r="L104" s="12"/>
    </row>
    <row r="105" spans="1:12" s="135" customFormat="1" ht="12.75" x14ac:dyDescent="0.2">
      <c r="A105" s="46">
        <v>97</v>
      </c>
      <c r="B105" s="181" t="s">
        <v>481</v>
      </c>
      <c r="C105" s="33">
        <v>90</v>
      </c>
      <c r="D105" s="39" t="s">
        <v>3</v>
      </c>
      <c r="E105" s="84"/>
      <c r="F105" s="85"/>
      <c r="G105" s="63">
        <f t="shared" si="3"/>
        <v>0</v>
      </c>
      <c r="H105" s="63">
        <f t="shared" si="4"/>
        <v>0</v>
      </c>
      <c r="I105" s="63">
        <f t="shared" si="5"/>
        <v>0</v>
      </c>
      <c r="J105" s="102"/>
      <c r="K105" s="12"/>
      <c r="L105" s="12"/>
    </row>
    <row r="106" spans="1:12" s="135" customFormat="1" ht="12.75" x14ac:dyDescent="0.2">
      <c r="A106" s="46">
        <v>98</v>
      </c>
      <c r="B106" s="181" t="s">
        <v>543</v>
      </c>
      <c r="C106" s="33">
        <v>12</v>
      </c>
      <c r="D106" s="39" t="s">
        <v>3</v>
      </c>
      <c r="E106" s="84"/>
      <c r="F106" s="85"/>
      <c r="G106" s="63">
        <f t="shared" si="3"/>
        <v>0</v>
      </c>
      <c r="H106" s="63">
        <f t="shared" si="4"/>
        <v>0</v>
      </c>
      <c r="I106" s="63">
        <f t="shared" si="5"/>
        <v>0</v>
      </c>
      <c r="J106" s="102"/>
      <c r="K106" s="12"/>
      <c r="L106" s="12"/>
    </row>
    <row r="107" spans="1:12" s="416" customFormat="1" ht="13.5" x14ac:dyDescent="0.2">
      <c r="A107" s="407">
        <v>99</v>
      </c>
      <c r="B107" s="408" t="s">
        <v>655</v>
      </c>
      <c r="C107" s="409">
        <v>200</v>
      </c>
      <c r="D107" s="410" t="s">
        <v>35</v>
      </c>
      <c r="E107" s="411"/>
      <c r="F107" s="412"/>
      <c r="G107" s="413">
        <f t="shared" si="3"/>
        <v>0</v>
      </c>
      <c r="H107" s="413">
        <f t="shared" si="4"/>
        <v>0</v>
      </c>
      <c r="I107" s="413">
        <f t="shared" si="5"/>
        <v>0</v>
      </c>
      <c r="J107" s="414"/>
      <c r="K107" s="415"/>
      <c r="L107" s="415"/>
    </row>
    <row r="108" spans="1:12" s="416" customFormat="1" ht="13.5" x14ac:dyDescent="0.2">
      <c r="A108" s="407">
        <v>100</v>
      </c>
      <c r="B108" s="408" t="s">
        <v>656</v>
      </c>
      <c r="C108" s="409">
        <v>100</v>
      </c>
      <c r="D108" s="410" t="s">
        <v>35</v>
      </c>
      <c r="E108" s="411"/>
      <c r="F108" s="412"/>
      <c r="G108" s="413">
        <f t="shared" si="3"/>
        <v>0</v>
      </c>
      <c r="H108" s="413">
        <f t="shared" si="4"/>
        <v>0</v>
      </c>
      <c r="I108" s="413">
        <f t="shared" si="5"/>
        <v>0</v>
      </c>
      <c r="J108" s="414"/>
      <c r="K108" s="415"/>
      <c r="L108" s="415"/>
    </row>
    <row r="109" spans="1:12" s="416" customFormat="1" ht="13.5" x14ac:dyDescent="0.2">
      <c r="A109" s="407">
        <v>101</v>
      </c>
      <c r="B109" s="408" t="s">
        <v>657</v>
      </c>
      <c r="C109" s="409">
        <v>300</v>
      </c>
      <c r="D109" s="410" t="s">
        <v>35</v>
      </c>
      <c r="E109" s="411"/>
      <c r="F109" s="412"/>
      <c r="G109" s="413">
        <f t="shared" si="3"/>
        <v>0</v>
      </c>
      <c r="H109" s="413">
        <f t="shared" si="4"/>
        <v>0</v>
      </c>
      <c r="I109" s="413">
        <f t="shared" si="5"/>
        <v>0</v>
      </c>
      <c r="J109" s="414"/>
      <c r="K109" s="415"/>
      <c r="L109" s="415"/>
    </row>
    <row r="110" spans="1:12" s="416" customFormat="1" ht="13.5" x14ac:dyDescent="0.2">
      <c r="A110" s="407">
        <v>102</v>
      </c>
      <c r="B110" s="408" t="s">
        <v>658</v>
      </c>
      <c r="C110" s="409">
        <v>300</v>
      </c>
      <c r="D110" s="410" t="s">
        <v>35</v>
      </c>
      <c r="E110" s="411"/>
      <c r="F110" s="412"/>
      <c r="G110" s="413">
        <f t="shared" si="3"/>
        <v>0</v>
      </c>
      <c r="H110" s="413">
        <f t="shared" si="4"/>
        <v>0</v>
      </c>
      <c r="I110" s="413">
        <f t="shared" si="5"/>
        <v>0</v>
      </c>
      <c r="J110" s="414"/>
      <c r="K110" s="415"/>
      <c r="L110" s="415"/>
    </row>
    <row r="111" spans="1:12" s="416" customFormat="1" ht="13.5" x14ac:dyDescent="0.2">
      <c r="A111" s="407">
        <v>103</v>
      </c>
      <c r="B111" s="408" t="s">
        <v>659</v>
      </c>
      <c r="C111" s="409">
        <v>300</v>
      </c>
      <c r="D111" s="410" t="s">
        <v>35</v>
      </c>
      <c r="E111" s="411"/>
      <c r="F111" s="412"/>
      <c r="G111" s="413">
        <f t="shared" si="3"/>
        <v>0</v>
      </c>
      <c r="H111" s="413">
        <f t="shared" si="4"/>
        <v>0</v>
      </c>
      <c r="I111" s="413">
        <f t="shared" si="5"/>
        <v>0</v>
      </c>
      <c r="J111" s="414"/>
      <c r="K111" s="415"/>
      <c r="L111" s="415"/>
    </row>
    <row r="112" spans="1:12" s="416" customFormat="1" ht="13.5" x14ac:dyDescent="0.2">
      <c r="A112" s="407">
        <v>104</v>
      </c>
      <c r="B112" s="408" t="s">
        <v>660</v>
      </c>
      <c r="C112" s="409">
        <v>100</v>
      </c>
      <c r="D112" s="410" t="s">
        <v>35</v>
      </c>
      <c r="E112" s="411"/>
      <c r="F112" s="412"/>
      <c r="G112" s="413">
        <f t="shared" si="3"/>
        <v>0</v>
      </c>
      <c r="H112" s="413">
        <f t="shared" si="4"/>
        <v>0</v>
      </c>
      <c r="I112" s="413">
        <f t="shared" si="5"/>
        <v>0</v>
      </c>
      <c r="J112" s="414"/>
      <c r="K112" s="415"/>
      <c r="L112" s="415"/>
    </row>
    <row r="113" spans="1:14" s="416" customFormat="1" ht="13.5" x14ac:dyDescent="0.2">
      <c r="A113" s="407">
        <v>105</v>
      </c>
      <c r="B113" s="408" t="s">
        <v>661</v>
      </c>
      <c r="C113" s="409">
        <v>100</v>
      </c>
      <c r="D113" s="410" t="s">
        <v>35</v>
      </c>
      <c r="E113" s="411"/>
      <c r="F113" s="412"/>
      <c r="G113" s="413">
        <f t="shared" si="3"/>
        <v>0</v>
      </c>
      <c r="H113" s="413">
        <f t="shared" si="4"/>
        <v>0</v>
      </c>
      <c r="I113" s="413">
        <f t="shared" si="5"/>
        <v>0</v>
      </c>
      <c r="J113" s="414"/>
      <c r="K113" s="415"/>
      <c r="L113" s="415"/>
    </row>
    <row r="114" spans="1:14" s="416" customFormat="1" ht="13.5" x14ac:dyDescent="0.2">
      <c r="A114" s="407">
        <v>106</v>
      </c>
      <c r="B114" s="408" t="s">
        <v>662</v>
      </c>
      <c r="C114" s="409">
        <v>300</v>
      </c>
      <c r="D114" s="410" t="s">
        <v>35</v>
      </c>
      <c r="E114" s="411"/>
      <c r="F114" s="412"/>
      <c r="G114" s="413">
        <f t="shared" si="3"/>
        <v>0</v>
      </c>
      <c r="H114" s="413">
        <f t="shared" si="4"/>
        <v>0</v>
      </c>
      <c r="I114" s="413">
        <f t="shared" si="5"/>
        <v>0</v>
      </c>
      <c r="J114" s="414"/>
      <c r="K114" s="415"/>
      <c r="L114" s="415"/>
    </row>
    <row r="115" spans="1:14" s="148" customFormat="1" ht="12.75" x14ac:dyDescent="0.2">
      <c r="A115" s="61"/>
      <c r="B115" s="68" t="s">
        <v>387</v>
      </c>
      <c r="C115" s="246"/>
      <c r="D115" s="55" t="s">
        <v>4</v>
      </c>
      <c r="E115" s="74" t="s">
        <v>4</v>
      </c>
      <c r="F115" s="74" t="s">
        <v>4</v>
      </c>
      <c r="G115" s="66">
        <f>SUM(G9:G114)</f>
        <v>0</v>
      </c>
      <c r="H115" s="66">
        <f t="shared" ref="H115:J115" si="6">SUM(H9:H114)</f>
        <v>0</v>
      </c>
      <c r="I115" s="66">
        <f t="shared" si="6"/>
        <v>0</v>
      </c>
      <c r="J115" s="315">
        <f t="shared" si="6"/>
        <v>0</v>
      </c>
      <c r="K115" s="150"/>
    </row>
    <row r="116" spans="1:14" s="148" customFormat="1" ht="12.75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49"/>
      <c r="L116" s="149"/>
      <c r="M116" s="149"/>
      <c r="N116" s="149"/>
    </row>
    <row r="117" spans="1:14" s="207" customFormat="1" ht="12.75" x14ac:dyDescent="0.2">
      <c r="A117" s="199" t="s">
        <v>519</v>
      </c>
      <c r="B117" s="200"/>
      <c r="C117" s="201"/>
      <c r="D117" s="202"/>
      <c r="E117" s="200"/>
      <c r="F117" s="200"/>
      <c r="G117" s="200"/>
      <c r="H117" s="200"/>
      <c r="I117" s="200"/>
      <c r="J117" s="200"/>
    </row>
    <row r="118" spans="1:14" s="207" customFormat="1" ht="12.75" x14ac:dyDescent="0.2">
      <c r="A118" s="203"/>
      <c r="B118" s="203"/>
      <c r="C118" s="203"/>
      <c r="D118" s="203"/>
      <c r="E118" s="203"/>
      <c r="F118" s="203"/>
      <c r="G118" s="203"/>
      <c r="H118" s="203"/>
      <c r="I118" s="203"/>
      <c r="J118" s="203"/>
    </row>
    <row r="119" spans="1:14" s="207" customFormat="1" ht="12.75" x14ac:dyDescent="0.2">
      <c r="A119" s="291" t="s">
        <v>153</v>
      </c>
      <c r="B119" s="292"/>
      <c r="C119" s="292"/>
      <c r="D119" s="292"/>
      <c r="E119" s="292"/>
      <c r="F119" s="292"/>
      <c r="G119" s="292"/>
      <c r="H119" s="292"/>
      <c r="I119" s="292"/>
      <c r="J119" s="292"/>
    </row>
    <row r="120" spans="1:14" s="148" customFormat="1" ht="12.75" x14ac:dyDescent="0.2">
      <c r="A120" s="148" t="s">
        <v>81</v>
      </c>
      <c r="B120" s="293"/>
      <c r="C120" s="293"/>
      <c r="D120" s="293"/>
      <c r="E120" s="293"/>
      <c r="F120" s="293"/>
      <c r="G120" s="293"/>
      <c r="H120" s="293"/>
      <c r="I120" s="293"/>
      <c r="J120" s="293"/>
      <c r="K120" s="149"/>
    </row>
    <row r="121" spans="1:14" s="148" customFormat="1" ht="12.75" x14ac:dyDescent="0.2">
      <c r="A121" s="148" t="s">
        <v>137</v>
      </c>
      <c r="B121" s="295"/>
      <c r="C121" s="295"/>
      <c r="D121" s="295"/>
      <c r="E121" s="295"/>
      <c r="F121" s="295"/>
      <c r="G121" s="295"/>
      <c r="H121" s="295"/>
      <c r="I121" s="295"/>
      <c r="J121" s="295"/>
      <c r="K121" s="149"/>
    </row>
    <row r="122" spans="1:14" s="148" customFormat="1" ht="12.75" x14ac:dyDescent="0.2">
      <c r="A122" s="148" t="s">
        <v>653</v>
      </c>
      <c r="B122" s="296"/>
      <c r="C122" s="296"/>
      <c r="D122" s="296"/>
      <c r="E122" s="296"/>
      <c r="F122" s="296"/>
      <c r="G122" s="296"/>
      <c r="H122" s="296"/>
      <c r="I122" s="296"/>
      <c r="J122" s="296"/>
      <c r="K122" s="149"/>
    </row>
    <row r="123" spans="1:14" s="53" customFormat="1" ht="13.5" x14ac:dyDescent="0.25">
      <c r="A123" s="148" t="s">
        <v>138</v>
      </c>
      <c r="B123" s="298"/>
      <c r="C123" s="298"/>
      <c r="D123" s="298"/>
      <c r="E123" s="298"/>
      <c r="F123" s="298"/>
      <c r="G123" s="298"/>
      <c r="H123" s="298"/>
      <c r="I123" s="298"/>
      <c r="J123" s="298"/>
    </row>
    <row r="124" spans="1:14" x14ac:dyDescent="0.25">
      <c r="A124" s="148" t="s">
        <v>647</v>
      </c>
      <c r="B124" s="295"/>
      <c r="C124" s="295"/>
      <c r="D124" s="295"/>
      <c r="E124" s="295"/>
      <c r="F124" s="295"/>
      <c r="G124" s="295"/>
      <c r="H124" s="295"/>
      <c r="I124" s="295"/>
      <c r="J124" s="295"/>
      <c r="K124" s="146"/>
    </row>
    <row r="125" spans="1:14" x14ac:dyDescent="0.25">
      <c r="A125" s="148" t="s">
        <v>648</v>
      </c>
      <c r="B125" s="295"/>
      <c r="C125" s="295"/>
      <c r="D125" s="295"/>
      <c r="E125" s="295"/>
      <c r="F125" s="295"/>
      <c r="G125" s="295"/>
      <c r="H125" s="295"/>
      <c r="I125" s="295"/>
      <c r="J125" s="295"/>
      <c r="K125" s="146"/>
    </row>
    <row r="126" spans="1:14" x14ac:dyDescent="0.25">
      <c r="A126" s="148" t="s">
        <v>649</v>
      </c>
      <c r="B126" s="293"/>
      <c r="C126" s="293"/>
      <c r="D126" s="293"/>
      <c r="E126" s="293"/>
      <c r="F126" s="293"/>
      <c r="G126" s="293"/>
      <c r="H126" s="293"/>
      <c r="I126" s="293"/>
      <c r="J126" s="293"/>
      <c r="K126" s="146"/>
    </row>
    <row r="127" spans="1:14" x14ac:dyDescent="0.25">
      <c r="A127" s="342" t="s">
        <v>650</v>
      </c>
      <c r="B127" s="342"/>
      <c r="C127" s="342"/>
      <c r="D127" s="342"/>
      <c r="E127" s="342"/>
      <c r="F127" s="342"/>
      <c r="G127" s="342"/>
      <c r="H127" s="342"/>
      <c r="I127" s="342"/>
      <c r="J127" s="342"/>
      <c r="K127" s="146"/>
    </row>
    <row r="128" spans="1:14" x14ac:dyDescent="0.25">
      <c r="A128" s="148"/>
      <c r="B128" s="282"/>
      <c r="C128" s="282"/>
      <c r="D128" s="282"/>
      <c r="E128" s="282"/>
      <c r="F128" s="282"/>
      <c r="G128" s="282"/>
      <c r="H128" s="282"/>
      <c r="I128" s="282"/>
      <c r="J128" s="282"/>
      <c r="K128" s="146"/>
    </row>
    <row r="129" spans="1:11" x14ac:dyDescent="0.25">
      <c r="A129" s="148" t="s">
        <v>651</v>
      </c>
      <c r="B129" s="301"/>
      <c r="C129" s="302"/>
      <c r="D129" s="112"/>
      <c r="E129" s="112"/>
      <c r="F129" s="112"/>
      <c r="G129" s="112"/>
      <c r="H129" s="112"/>
      <c r="I129" s="112"/>
      <c r="J129" s="112"/>
      <c r="K129" s="146"/>
    </row>
    <row r="130" spans="1:11" x14ac:dyDescent="0.25">
      <c r="A130" s="144"/>
      <c r="B130" s="144"/>
      <c r="C130" s="144"/>
      <c r="D130" s="144"/>
      <c r="E130" s="144"/>
      <c r="F130" s="144"/>
      <c r="G130" s="144"/>
      <c r="H130" s="144"/>
      <c r="I130" s="144"/>
      <c r="J130" s="144"/>
      <c r="K130" s="146"/>
    </row>
    <row r="131" spans="1:11" x14ac:dyDescent="0.25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146"/>
    </row>
    <row r="132" spans="1:11" x14ac:dyDescent="0.25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146"/>
    </row>
    <row r="133" spans="1:11" x14ac:dyDescent="0.25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146"/>
    </row>
    <row r="134" spans="1:11" x14ac:dyDescent="0.25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146"/>
    </row>
    <row r="135" spans="1:11" x14ac:dyDescent="0.25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146"/>
    </row>
    <row r="136" spans="1:11" x14ac:dyDescent="0.25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146"/>
    </row>
    <row r="137" spans="1:11" x14ac:dyDescent="0.25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146"/>
    </row>
    <row r="138" spans="1:11" x14ac:dyDescent="0.25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  <c r="K138" s="146"/>
    </row>
    <row r="139" spans="1:11" x14ac:dyDescent="0.25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6"/>
    </row>
    <row r="140" spans="1:11" x14ac:dyDescent="0.25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6"/>
    </row>
    <row r="141" spans="1:11" x14ac:dyDescent="0.25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6"/>
    </row>
    <row r="142" spans="1:11" x14ac:dyDescent="0.25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6"/>
    </row>
    <row r="143" spans="1:11" x14ac:dyDescent="0.25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  <c r="K143" s="146"/>
    </row>
    <row r="144" spans="1:11" x14ac:dyDescent="0.25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  <c r="K144" s="146"/>
    </row>
    <row r="145" spans="1:11" x14ac:dyDescent="0.25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146"/>
    </row>
    <row r="146" spans="1:11" x14ac:dyDescent="0.25">
      <c r="A146" s="144"/>
      <c r="B146" s="144"/>
      <c r="C146" s="144"/>
      <c r="D146" s="144"/>
      <c r="E146" s="144"/>
      <c r="F146" s="144"/>
      <c r="G146" s="144"/>
      <c r="H146" s="144"/>
      <c r="I146" s="144"/>
      <c r="J146" s="144"/>
      <c r="K146" s="146"/>
    </row>
    <row r="147" spans="1:11" x14ac:dyDescent="0.25">
      <c r="A147" s="144"/>
      <c r="B147" s="144"/>
      <c r="C147" s="144"/>
      <c r="D147" s="144"/>
      <c r="E147" s="144"/>
      <c r="F147" s="144"/>
      <c r="G147" s="144"/>
      <c r="H147" s="144"/>
      <c r="I147" s="144"/>
      <c r="J147" s="144"/>
      <c r="K147" s="146"/>
    </row>
    <row r="148" spans="1:11" x14ac:dyDescent="0.25">
      <c r="A148" s="144"/>
      <c r="B148" s="144"/>
      <c r="C148" s="144"/>
      <c r="D148" s="144"/>
      <c r="E148" s="144"/>
      <c r="F148" s="144"/>
      <c r="G148" s="144"/>
      <c r="H148" s="144"/>
      <c r="I148" s="144"/>
      <c r="J148" s="144"/>
      <c r="K148" s="146"/>
    </row>
    <row r="149" spans="1:11" x14ac:dyDescent="0.25">
      <c r="A149" s="144"/>
      <c r="B149" s="144"/>
      <c r="C149" s="144"/>
      <c r="D149" s="144"/>
      <c r="E149" s="144"/>
      <c r="F149" s="144"/>
      <c r="G149" s="144"/>
      <c r="H149" s="144"/>
      <c r="I149" s="144"/>
      <c r="J149" s="144"/>
      <c r="K149" s="146"/>
    </row>
    <row r="150" spans="1:11" x14ac:dyDescent="0.25">
      <c r="A150" s="144"/>
      <c r="B150" s="144"/>
      <c r="C150" s="144"/>
      <c r="D150" s="144"/>
      <c r="E150" s="144"/>
      <c r="F150" s="144"/>
      <c r="G150" s="144"/>
      <c r="H150" s="144"/>
      <c r="I150" s="144"/>
      <c r="J150" s="144"/>
      <c r="K150" s="146"/>
    </row>
    <row r="151" spans="1:11" x14ac:dyDescent="0.25">
      <c r="A151" s="144"/>
      <c r="B151" s="144"/>
      <c r="C151" s="144"/>
      <c r="D151" s="144"/>
      <c r="E151" s="144"/>
      <c r="F151" s="144"/>
      <c r="G151" s="144"/>
      <c r="H151" s="144"/>
      <c r="I151" s="144"/>
      <c r="J151" s="144"/>
      <c r="K151" s="146"/>
    </row>
    <row r="152" spans="1:11" x14ac:dyDescent="0.25">
      <c r="A152" s="144"/>
      <c r="B152" s="144"/>
      <c r="C152" s="144"/>
      <c r="D152" s="144"/>
      <c r="E152" s="144"/>
      <c r="F152" s="144"/>
      <c r="G152" s="144"/>
      <c r="H152" s="144"/>
      <c r="I152" s="144"/>
      <c r="J152" s="144"/>
      <c r="K152" s="146"/>
    </row>
    <row r="153" spans="1:11" x14ac:dyDescent="0.25">
      <c r="A153" s="144"/>
      <c r="B153" s="144"/>
      <c r="C153" s="144"/>
      <c r="D153" s="144"/>
      <c r="E153" s="144"/>
      <c r="F153" s="144"/>
      <c r="G153" s="144"/>
      <c r="H153" s="144"/>
      <c r="I153" s="144"/>
      <c r="J153" s="144"/>
      <c r="K153" s="146"/>
    </row>
    <row r="154" spans="1:11" x14ac:dyDescent="0.25">
      <c r="A154" s="144"/>
      <c r="B154" s="144"/>
      <c r="C154" s="144"/>
      <c r="D154" s="144"/>
      <c r="E154" s="144"/>
      <c r="F154" s="144"/>
      <c r="G154" s="144"/>
      <c r="H154" s="144"/>
      <c r="I154" s="144"/>
      <c r="J154" s="144"/>
      <c r="K154" s="146"/>
    </row>
    <row r="155" spans="1:11" x14ac:dyDescent="0.25">
      <c r="A155" s="144"/>
      <c r="B155" s="144"/>
      <c r="C155" s="144"/>
      <c r="D155" s="144"/>
      <c r="E155" s="144"/>
      <c r="F155" s="144"/>
      <c r="G155" s="144"/>
      <c r="H155" s="144"/>
      <c r="I155" s="144"/>
      <c r="J155" s="144"/>
      <c r="K155" s="146"/>
    </row>
    <row r="156" spans="1:11" x14ac:dyDescent="0.25">
      <c r="A156" s="144"/>
      <c r="B156" s="144"/>
      <c r="C156" s="144"/>
      <c r="D156" s="144"/>
      <c r="E156" s="144"/>
      <c r="F156" s="144"/>
      <c r="G156" s="144"/>
      <c r="H156" s="144"/>
      <c r="I156" s="144"/>
      <c r="J156" s="144"/>
      <c r="K156" s="146"/>
    </row>
    <row r="157" spans="1:11" x14ac:dyDescent="0.25">
      <c r="A157" s="144"/>
      <c r="B157" s="144"/>
      <c r="C157" s="144"/>
      <c r="D157" s="144"/>
      <c r="E157" s="144"/>
      <c r="F157" s="144"/>
      <c r="G157" s="144"/>
      <c r="H157" s="144"/>
      <c r="I157" s="144"/>
      <c r="J157" s="144"/>
      <c r="K157" s="146"/>
    </row>
    <row r="158" spans="1:11" x14ac:dyDescent="0.25">
      <c r="A158" s="144"/>
      <c r="B158" s="144"/>
      <c r="C158" s="144"/>
      <c r="D158" s="144"/>
      <c r="E158" s="144"/>
      <c r="F158" s="144"/>
      <c r="G158" s="144"/>
      <c r="H158" s="144"/>
      <c r="I158" s="144"/>
      <c r="J158" s="144"/>
      <c r="K158" s="146"/>
    </row>
    <row r="159" spans="1:11" x14ac:dyDescent="0.25">
      <c r="A159" s="144"/>
      <c r="B159" s="144"/>
      <c r="C159" s="144"/>
      <c r="D159" s="144"/>
      <c r="E159" s="144"/>
      <c r="F159" s="144"/>
      <c r="G159" s="144"/>
      <c r="H159" s="144"/>
      <c r="I159" s="144"/>
      <c r="J159" s="144"/>
      <c r="K159" s="146"/>
    </row>
    <row r="160" spans="1:11" x14ac:dyDescent="0.25">
      <c r="A160" s="144"/>
      <c r="B160" s="144"/>
      <c r="C160" s="144"/>
      <c r="D160" s="144"/>
      <c r="E160" s="144"/>
      <c r="F160" s="144"/>
      <c r="G160" s="144"/>
      <c r="H160" s="144"/>
      <c r="I160" s="144"/>
      <c r="J160" s="144"/>
      <c r="K160" s="146"/>
    </row>
    <row r="161" spans="1:11" x14ac:dyDescent="0.25">
      <c r="A161" s="144"/>
      <c r="B161" s="144"/>
      <c r="C161" s="144"/>
      <c r="D161" s="144"/>
      <c r="E161" s="144"/>
      <c r="F161" s="144"/>
      <c r="G161" s="144"/>
      <c r="H161" s="144"/>
      <c r="I161" s="144"/>
      <c r="J161" s="144"/>
      <c r="K161" s="146"/>
    </row>
    <row r="162" spans="1:11" x14ac:dyDescent="0.25">
      <c r="A162" s="144"/>
      <c r="B162" s="144"/>
      <c r="C162" s="144"/>
      <c r="D162" s="144"/>
      <c r="E162" s="144"/>
      <c r="F162" s="144"/>
      <c r="G162" s="144"/>
      <c r="H162" s="144"/>
      <c r="I162" s="144"/>
      <c r="J162" s="144"/>
      <c r="K162" s="146"/>
    </row>
    <row r="163" spans="1:11" x14ac:dyDescent="0.25">
      <c r="A163" s="144"/>
      <c r="B163" s="144"/>
      <c r="C163" s="144"/>
      <c r="D163" s="144"/>
      <c r="E163" s="144"/>
      <c r="F163" s="144"/>
      <c r="G163" s="144"/>
      <c r="H163" s="144"/>
      <c r="I163" s="144"/>
      <c r="J163" s="144"/>
      <c r="K163" s="146"/>
    </row>
    <row r="164" spans="1:11" x14ac:dyDescent="0.25">
      <c r="A164" s="144"/>
      <c r="B164" s="144"/>
      <c r="C164" s="144"/>
      <c r="D164" s="144"/>
      <c r="E164" s="144"/>
      <c r="F164" s="144"/>
      <c r="G164" s="144"/>
      <c r="H164" s="144"/>
      <c r="I164" s="144"/>
      <c r="J164" s="144"/>
      <c r="K164" s="146"/>
    </row>
    <row r="165" spans="1:11" x14ac:dyDescent="0.25">
      <c r="A165" s="144"/>
      <c r="B165" s="144"/>
      <c r="C165" s="144"/>
      <c r="D165" s="144"/>
      <c r="E165" s="144"/>
      <c r="F165" s="144"/>
      <c r="G165" s="144"/>
      <c r="H165" s="144"/>
      <c r="I165" s="144"/>
      <c r="J165" s="144"/>
      <c r="K165" s="146"/>
    </row>
    <row r="166" spans="1:11" x14ac:dyDescent="0.25">
      <c r="A166" s="144"/>
      <c r="B166" s="144"/>
      <c r="C166" s="144"/>
      <c r="D166" s="144"/>
      <c r="E166" s="144"/>
      <c r="F166" s="144"/>
      <c r="G166" s="144"/>
      <c r="H166" s="144"/>
      <c r="I166" s="144"/>
      <c r="J166" s="144"/>
      <c r="K166" s="146"/>
    </row>
    <row r="167" spans="1:11" x14ac:dyDescent="0.25">
      <c r="A167" s="144"/>
      <c r="B167" s="144"/>
      <c r="C167" s="144"/>
      <c r="D167" s="144"/>
      <c r="E167" s="144"/>
      <c r="F167" s="144"/>
      <c r="G167" s="144"/>
      <c r="H167" s="144"/>
      <c r="I167" s="144"/>
      <c r="J167" s="144"/>
      <c r="K167" s="146"/>
    </row>
    <row r="168" spans="1:11" x14ac:dyDescent="0.25">
      <c r="A168" s="144"/>
      <c r="B168" s="144"/>
      <c r="C168" s="144"/>
      <c r="D168" s="144"/>
      <c r="E168" s="144"/>
      <c r="F168" s="144"/>
      <c r="G168" s="144"/>
      <c r="H168" s="144"/>
      <c r="I168" s="144"/>
      <c r="J168" s="144"/>
      <c r="K168" s="146"/>
    </row>
    <row r="169" spans="1:11" x14ac:dyDescent="0.25">
      <c r="A169" s="144"/>
      <c r="B169" s="144"/>
      <c r="C169" s="144"/>
      <c r="D169" s="144"/>
      <c r="E169" s="144"/>
      <c r="F169" s="144"/>
      <c r="G169" s="144"/>
      <c r="H169" s="144"/>
      <c r="I169" s="144"/>
      <c r="J169" s="144"/>
      <c r="K169" s="146"/>
    </row>
    <row r="170" spans="1:11" x14ac:dyDescent="0.25">
      <c r="A170" s="144"/>
      <c r="B170" s="144"/>
      <c r="C170" s="144"/>
      <c r="D170" s="144"/>
      <c r="E170" s="144"/>
      <c r="F170" s="144"/>
      <c r="G170" s="144"/>
      <c r="H170" s="144"/>
      <c r="I170" s="144"/>
      <c r="J170" s="144"/>
      <c r="K170" s="146"/>
    </row>
    <row r="171" spans="1:11" x14ac:dyDescent="0.25">
      <c r="A171" s="144"/>
      <c r="B171" s="144"/>
      <c r="C171" s="144"/>
      <c r="D171" s="144"/>
      <c r="E171" s="144"/>
      <c r="F171" s="144"/>
      <c r="G171" s="144"/>
      <c r="H171" s="144"/>
      <c r="I171" s="144"/>
      <c r="J171" s="144"/>
      <c r="K171" s="146"/>
    </row>
    <row r="172" spans="1:11" x14ac:dyDescent="0.25">
      <c r="A172" s="144"/>
      <c r="B172" s="144"/>
      <c r="C172" s="144"/>
      <c r="D172" s="144"/>
      <c r="E172" s="144"/>
      <c r="F172" s="144"/>
      <c r="G172" s="144"/>
      <c r="H172" s="144"/>
      <c r="I172" s="144"/>
      <c r="J172" s="144"/>
      <c r="K172" s="146"/>
    </row>
    <row r="173" spans="1:11" x14ac:dyDescent="0.25">
      <c r="A173" s="144"/>
      <c r="B173" s="144"/>
      <c r="C173" s="144"/>
      <c r="D173" s="144"/>
      <c r="E173" s="144"/>
      <c r="F173" s="144"/>
      <c r="G173" s="144"/>
      <c r="H173" s="144"/>
      <c r="I173" s="144"/>
      <c r="J173" s="144"/>
      <c r="K173" s="146"/>
    </row>
    <row r="174" spans="1:11" x14ac:dyDescent="0.25">
      <c r="A174" s="144"/>
      <c r="B174" s="144"/>
      <c r="C174" s="144"/>
      <c r="D174" s="144"/>
      <c r="E174" s="144"/>
      <c r="F174" s="144"/>
      <c r="G174" s="144"/>
      <c r="H174" s="144"/>
      <c r="I174" s="144"/>
      <c r="J174" s="144"/>
      <c r="K174" s="146"/>
    </row>
    <row r="175" spans="1:11" x14ac:dyDescent="0.25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6"/>
    </row>
    <row r="176" spans="1:11" x14ac:dyDescent="0.25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6"/>
    </row>
    <row r="177" spans="1:11" x14ac:dyDescent="0.25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6"/>
    </row>
    <row r="178" spans="1:11" x14ac:dyDescent="0.25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6"/>
    </row>
    <row r="179" spans="1:11" x14ac:dyDescent="0.25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6"/>
    </row>
    <row r="180" spans="1:11" x14ac:dyDescent="0.25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6"/>
    </row>
    <row r="181" spans="1:11" x14ac:dyDescent="0.25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6"/>
    </row>
    <row r="182" spans="1:11" x14ac:dyDescent="0.25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6"/>
    </row>
    <row r="183" spans="1:11" x14ac:dyDescent="0.25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6"/>
    </row>
    <row r="184" spans="1:11" x14ac:dyDescent="0.25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6"/>
    </row>
    <row r="185" spans="1:11" x14ac:dyDescent="0.25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6"/>
    </row>
    <row r="186" spans="1:11" x14ac:dyDescent="0.25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6"/>
    </row>
    <row r="187" spans="1:11" x14ac:dyDescent="0.25">
      <c r="A187" s="144"/>
      <c r="B187" s="144"/>
      <c r="C187" s="144"/>
      <c r="D187" s="144"/>
      <c r="E187" s="144"/>
      <c r="F187" s="144"/>
      <c r="G187" s="144"/>
      <c r="H187" s="144"/>
      <c r="I187" s="144"/>
      <c r="J187" s="144"/>
      <c r="K187" s="146"/>
    </row>
    <row r="188" spans="1:11" x14ac:dyDescent="0.25">
      <c r="A188" s="144"/>
      <c r="B188" s="144"/>
      <c r="C188" s="144"/>
      <c r="D188" s="144"/>
      <c r="E188" s="144"/>
      <c r="F188" s="144"/>
      <c r="G188" s="144"/>
      <c r="H188" s="144"/>
      <c r="I188" s="144"/>
      <c r="J188" s="144"/>
      <c r="K188" s="146"/>
    </row>
    <row r="189" spans="1:11" x14ac:dyDescent="0.25">
      <c r="A189" s="144"/>
      <c r="B189" s="144"/>
      <c r="C189" s="144"/>
      <c r="D189" s="144"/>
      <c r="E189" s="144"/>
      <c r="F189" s="144"/>
      <c r="G189" s="144"/>
      <c r="H189" s="144"/>
      <c r="I189" s="144"/>
      <c r="J189" s="144"/>
      <c r="K189" s="146"/>
    </row>
    <row r="190" spans="1:11" x14ac:dyDescent="0.25">
      <c r="A190" s="144"/>
      <c r="B190" s="144"/>
      <c r="C190" s="144"/>
      <c r="D190" s="144"/>
      <c r="E190" s="144"/>
      <c r="F190" s="144"/>
      <c r="G190" s="144"/>
      <c r="H190" s="144"/>
      <c r="I190" s="144"/>
      <c r="J190" s="144"/>
      <c r="K190" s="146"/>
    </row>
    <row r="191" spans="1:11" x14ac:dyDescent="0.25">
      <c r="A191" s="144"/>
      <c r="B191" s="144"/>
      <c r="C191" s="144"/>
      <c r="D191" s="144"/>
      <c r="E191" s="144"/>
      <c r="F191" s="144"/>
      <c r="G191" s="144"/>
      <c r="H191" s="144"/>
      <c r="I191" s="144"/>
      <c r="J191" s="144"/>
      <c r="K191" s="146"/>
    </row>
    <row r="192" spans="1:11" x14ac:dyDescent="0.25">
      <c r="A192" s="144"/>
      <c r="B192" s="144"/>
      <c r="C192" s="144"/>
      <c r="D192" s="144"/>
      <c r="E192" s="144"/>
      <c r="F192" s="144"/>
      <c r="G192" s="144"/>
      <c r="H192" s="144"/>
      <c r="I192" s="144"/>
      <c r="J192" s="144"/>
      <c r="K192" s="146"/>
    </row>
    <row r="193" spans="1:11" x14ac:dyDescent="0.25">
      <c r="A193" s="144"/>
      <c r="B193" s="144"/>
      <c r="C193" s="144"/>
      <c r="D193" s="144"/>
      <c r="E193" s="144"/>
      <c r="F193" s="144"/>
      <c r="G193" s="144"/>
      <c r="H193" s="144"/>
      <c r="I193" s="144"/>
      <c r="J193" s="144"/>
      <c r="K193" s="146"/>
    </row>
    <row r="194" spans="1:11" x14ac:dyDescent="0.25">
      <c r="A194" s="144"/>
      <c r="B194" s="144"/>
      <c r="C194" s="144"/>
      <c r="D194" s="144"/>
      <c r="E194" s="144"/>
      <c r="F194" s="144"/>
      <c r="G194" s="144"/>
      <c r="H194" s="144"/>
      <c r="I194" s="144"/>
      <c r="J194" s="144"/>
      <c r="K194" s="146"/>
    </row>
    <row r="195" spans="1:11" x14ac:dyDescent="0.25">
      <c r="A195" s="144"/>
      <c r="B195" s="144"/>
      <c r="C195" s="144"/>
      <c r="D195" s="144"/>
      <c r="E195" s="144"/>
      <c r="F195" s="144"/>
      <c r="G195" s="144"/>
      <c r="H195" s="144"/>
      <c r="I195" s="144"/>
      <c r="J195" s="144"/>
      <c r="K195" s="146"/>
    </row>
    <row r="196" spans="1:11" x14ac:dyDescent="0.25">
      <c r="A196" s="144"/>
      <c r="B196" s="144"/>
      <c r="C196" s="144"/>
      <c r="D196" s="144"/>
      <c r="E196" s="144"/>
      <c r="F196" s="144"/>
      <c r="G196" s="144"/>
      <c r="H196" s="144"/>
      <c r="I196" s="144"/>
      <c r="J196" s="144"/>
      <c r="K196" s="146"/>
    </row>
    <row r="197" spans="1:11" x14ac:dyDescent="0.25">
      <c r="A197" s="144"/>
      <c r="B197" s="144"/>
      <c r="C197" s="144"/>
      <c r="D197" s="144"/>
      <c r="E197" s="144"/>
      <c r="F197" s="144"/>
      <c r="G197" s="144"/>
      <c r="H197" s="144"/>
      <c r="I197" s="144"/>
      <c r="J197" s="144"/>
      <c r="K197" s="146"/>
    </row>
    <row r="198" spans="1:11" x14ac:dyDescent="0.25">
      <c r="A198" s="144"/>
      <c r="B198" s="144"/>
      <c r="C198" s="144"/>
      <c r="D198" s="144"/>
      <c r="E198" s="144"/>
      <c r="F198" s="144"/>
      <c r="G198" s="144"/>
      <c r="H198" s="144"/>
      <c r="I198" s="144"/>
      <c r="J198" s="144"/>
      <c r="K198" s="146"/>
    </row>
    <row r="199" spans="1:11" x14ac:dyDescent="0.25">
      <c r="A199" s="144"/>
      <c r="B199" s="144"/>
      <c r="C199" s="144"/>
      <c r="D199" s="144"/>
      <c r="E199" s="144"/>
      <c r="F199" s="144"/>
      <c r="G199" s="144"/>
      <c r="H199" s="144"/>
      <c r="I199" s="144"/>
      <c r="J199" s="144"/>
      <c r="K199" s="146"/>
    </row>
    <row r="200" spans="1:11" x14ac:dyDescent="0.25">
      <c r="A200" s="144"/>
      <c r="B200" s="144"/>
      <c r="C200" s="144"/>
      <c r="D200" s="144"/>
      <c r="E200" s="144"/>
      <c r="F200" s="144"/>
      <c r="G200" s="144"/>
      <c r="H200" s="144"/>
      <c r="I200" s="144"/>
      <c r="J200" s="144"/>
      <c r="K200" s="146"/>
    </row>
    <row r="201" spans="1:11" x14ac:dyDescent="0.25">
      <c r="A201" s="144"/>
      <c r="B201" s="144"/>
      <c r="C201" s="144"/>
      <c r="D201" s="144"/>
      <c r="E201" s="144"/>
      <c r="F201" s="144"/>
      <c r="G201" s="144"/>
      <c r="H201" s="144"/>
      <c r="I201" s="144"/>
      <c r="J201" s="144"/>
      <c r="K201" s="146"/>
    </row>
    <row r="202" spans="1:11" x14ac:dyDescent="0.25">
      <c r="A202" s="144"/>
      <c r="B202" s="144"/>
      <c r="C202" s="144"/>
      <c r="D202" s="144"/>
      <c r="E202" s="144"/>
      <c r="F202" s="144"/>
      <c r="G202" s="144"/>
      <c r="H202" s="144"/>
      <c r="I202" s="144"/>
      <c r="J202" s="144"/>
      <c r="K202" s="146"/>
    </row>
    <row r="203" spans="1:11" x14ac:dyDescent="0.25">
      <c r="A203" s="144"/>
      <c r="B203" s="144"/>
      <c r="C203" s="144"/>
      <c r="D203" s="144"/>
      <c r="E203" s="144"/>
      <c r="F203" s="144"/>
      <c r="G203" s="144"/>
      <c r="H203" s="144"/>
      <c r="I203" s="144"/>
      <c r="J203" s="144"/>
      <c r="K203" s="146"/>
    </row>
    <row r="204" spans="1:11" x14ac:dyDescent="0.25">
      <c r="A204" s="144"/>
      <c r="B204" s="144"/>
      <c r="C204" s="144"/>
      <c r="D204" s="144"/>
      <c r="E204" s="144"/>
      <c r="F204" s="144"/>
      <c r="G204" s="144"/>
      <c r="H204" s="144"/>
      <c r="I204" s="144"/>
      <c r="J204" s="144"/>
      <c r="K204" s="146"/>
    </row>
    <row r="205" spans="1:11" x14ac:dyDescent="0.25">
      <c r="A205" s="144"/>
      <c r="B205" s="144"/>
      <c r="C205" s="144"/>
      <c r="D205" s="144"/>
      <c r="E205" s="144"/>
      <c r="F205" s="144"/>
      <c r="G205" s="144"/>
      <c r="H205" s="144"/>
      <c r="I205" s="144"/>
      <c r="J205" s="144"/>
      <c r="K205" s="146"/>
    </row>
    <row r="206" spans="1:11" x14ac:dyDescent="0.25">
      <c r="A206" s="144"/>
      <c r="B206" s="144"/>
      <c r="C206" s="144"/>
      <c r="D206" s="144"/>
      <c r="E206" s="144"/>
      <c r="F206" s="144"/>
      <c r="G206" s="144"/>
      <c r="H206" s="144"/>
      <c r="I206" s="144"/>
      <c r="J206" s="144"/>
      <c r="K206" s="146"/>
    </row>
    <row r="207" spans="1:11" x14ac:dyDescent="0.25">
      <c r="A207" s="144"/>
      <c r="B207" s="144"/>
      <c r="C207" s="144"/>
      <c r="D207" s="144"/>
      <c r="E207" s="144"/>
      <c r="F207" s="144"/>
      <c r="G207" s="144"/>
      <c r="H207" s="144"/>
      <c r="I207" s="144"/>
      <c r="J207" s="144"/>
      <c r="K207" s="146"/>
    </row>
    <row r="208" spans="1:11" x14ac:dyDescent="0.25">
      <c r="A208" s="144"/>
      <c r="B208" s="144"/>
      <c r="C208" s="144"/>
      <c r="D208" s="144"/>
      <c r="E208" s="144"/>
      <c r="F208" s="144"/>
      <c r="G208" s="144"/>
      <c r="H208" s="144"/>
      <c r="I208" s="144"/>
      <c r="J208" s="144"/>
      <c r="K208" s="146"/>
    </row>
    <row r="209" spans="1:11" x14ac:dyDescent="0.25">
      <c r="A209" s="144"/>
      <c r="B209" s="144"/>
      <c r="C209" s="144"/>
      <c r="D209" s="144"/>
      <c r="E209" s="144"/>
      <c r="F209" s="144"/>
      <c r="G209" s="144"/>
      <c r="H209" s="144"/>
      <c r="I209" s="144"/>
      <c r="J209" s="144"/>
      <c r="K209" s="146"/>
    </row>
    <row r="210" spans="1:11" x14ac:dyDescent="0.25">
      <c r="A210" s="144"/>
      <c r="B210" s="144"/>
      <c r="C210" s="144"/>
      <c r="D210" s="144"/>
      <c r="E210" s="144"/>
      <c r="F210" s="144"/>
      <c r="G210" s="144"/>
      <c r="H210" s="144"/>
      <c r="I210" s="144"/>
      <c r="J210" s="144"/>
      <c r="K210" s="146"/>
    </row>
    <row r="211" spans="1:11" x14ac:dyDescent="0.25">
      <c r="A211" s="144"/>
      <c r="B211" s="144"/>
      <c r="C211" s="144"/>
      <c r="D211" s="144"/>
      <c r="E211" s="144"/>
      <c r="F211" s="144"/>
      <c r="G211" s="144"/>
      <c r="H211" s="144"/>
      <c r="I211" s="144"/>
      <c r="J211" s="144"/>
      <c r="K211" s="146"/>
    </row>
    <row r="212" spans="1:11" x14ac:dyDescent="0.25">
      <c r="A212" s="144"/>
      <c r="B212" s="144"/>
      <c r="C212" s="144"/>
      <c r="D212" s="144"/>
      <c r="E212" s="144"/>
      <c r="F212" s="144"/>
      <c r="G212" s="144"/>
      <c r="H212" s="144"/>
      <c r="I212" s="144"/>
      <c r="J212" s="144"/>
      <c r="K212" s="146"/>
    </row>
    <row r="213" spans="1:11" x14ac:dyDescent="0.25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6"/>
    </row>
    <row r="214" spans="1:11" x14ac:dyDescent="0.25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6"/>
    </row>
    <row r="215" spans="1:11" x14ac:dyDescent="0.25">
      <c r="A215" s="144"/>
      <c r="B215" s="144"/>
      <c r="C215" s="144"/>
      <c r="D215" s="144"/>
      <c r="E215" s="144"/>
      <c r="F215" s="144"/>
      <c r="G215" s="144"/>
      <c r="H215" s="144"/>
      <c r="I215" s="144"/>
      <c r="J215" s="144"/>
      <c r="K215" s="146"/>
    </row>
    <row r="216" spans="1:11" x14ac:dyDescent="0.25">
      <c r="A216" s="144"/>
      <c r="B216" s="144"/>
      <c r="C216" s="144"/>
      <c r="D216" s="144"/>
      <c r="E216" s="144"/>
      <c r="F216" s="144"/>
      <c r="G216" s="144"/>
      <c r="H216" s="144"/>
      <c r="I216" s="144"/>
      <c r="J216" s="144"/>
      <c r="K216" s="146"/>
    </row>
    <row r="217" spans="1:11" x14ac:dyDescent="0.25">
      <c r="A217" s="144"/>
      <c r="B217" s="144"/>
      <c r="C217" s="144"/>
      <c r="D217" s="144"/>
      <c r="E217" s="144"/>
      <c r="F217" s="144"/>
      <c r="G217" s="144"/>
      <c r="H217" s="144"/>
      <c r="I217" s="144"/>
      <c r="J217" s="144"/>
      <c r="K217" s="146"/>
    </row>
    <row r="218" spans="1:11" x14ac:dyDescent="0.25">
      <c r="A218" s="144"/>
      <c r="B218" s="144"/>
      <c r="C218" s="144"/>
      <c r="D218" s="144"/>
      <c r="E218" s="144"/>
      <c r="F218" s="144"/>
      <c r="G218" s="144"/>
      <c r="H218" s="144"/>
      <c r="I218" s="144"/>
      <c r="J218" s="144"/>
      <c r="K218" s="146"/>
    </row>
    <row r="219" spans="1:11" x14ac:dyDescent="0.25">
      <c r="A219" s="144"/>
      <c r="B219" s="144"/>
      <c r="C219" s="144"/>
      <c r="D219" s="144"/>
      <c r="E219" s="144"/>
      <c r="F219" s="144"/>
      <c r="G219" s="144"/>
      <c r="H219" s="144"/>
      <c r="I219" s="144"/>
      <c r="J219" s="144"/>
      <c r="K219" s="146"/>
    </row>
    <row r="220" spans="1:11" x14ac:dyDescent="0.25">
      <c r="A220" s="144"/>
      <c r="B220" s="144"/>
      <c r="C220" s="144"/>
      <c r="D220" s="144"/>
      <c r="E220" s="144"/>
      <c r="F220" s="144"/>
      <c r="G220" s="144"/>
      <c r="H220" s="144"/>
      <c r="I220" s="144"/>
      <c r="J220" s="144"/>
      <c r="K220" s="146"/>
    </row>
    <row r="221" spans="1:11" x14ac:dyDescent="0.25">
      <c r="A221" s="144"/>
      <c r="B221" s="144"/>
      <c r="C221" s="144"/>
      <c r="D221" s="144"/>
      <c r="E221" s="144"/>
      <c r="F221" s="144"/>
      <c r="G221" s="144"/>
      <c r="H221" s="144"/>
      <c r="I221" s="144"/>
      <c r="J221" s="144"/>
      <c r="K221" s="146"/>
    </row>
    <row r="222" spans="1:11" x14ac:dyDescent="0.25">
      <c r="A222" s="144"/>
      <c r="B222" s="144"/>
      <c r="C222" s="144"/>
      <c r="D222" s="144"/>
      <c r="E222" s="144"/>
      <c r="F222" s="144"/>
      <c r="G222" s="144"/>
      <c r="H222" s="144"/>
      <c r="I222" s="144"/>
      <c r="J222" s="144"/>
      <c r="K222" s="146"/>
    </row>
    <row r="223" spans="1:11" x14ac:dyDescent="0.25">
      <c r="A223" s="144"/>
      <c r="B223" s="144"/>
      <c r="C223" s="144"/>
      <c r="D223" s="144"/>
      <c r="E223" s="144"/>
      <c r="F223" s="144"/>
      <c r="G223" s="144"/>
      <c r="H223" s="144"/>
      <c r="I223" s="144"/>
      <c r="J223" s="144"/>
      <c r="K223" s="146"/>
    </row>
    <row r="224" spans="1:11" x14ac:dyDescent="0.25">
      <c r="A224" s="144"/>
      <c r="B224" s="144"/>
      <c r="C224" s="144"/>
      <c r="D224" s="144"/>
      <c r="E224" s="144"/>
      <c r="F224" s="144"/>
      <c r="G224" s="144"/>
      <c r="H224" s="144"/>
      <c r="I224" s="144"/>
      <c r="J224" s="144"/>
      <c r="K224" s="146"/>
    </row>
    <row r="225" spans="1:11" x14ac:dyDescent="0.25">
      <c r="A225" s="144"/>
      <c r="B225" s="144"/>
      <c r="C225" s="144"/>
      <c r="D225" s="144"/>
      <c r="E225" s="144"/>
      <c r="F225" s="144"/>
      <c r="G225" s="144"/>
      <c r="H225" s="144"/>
      <c r="I225" s="144"/>
      <c r="J225" s="144"/>
      <c r="K225" s="146"/>
    </row>
    <row r="226" spans="1:11" x14ac:dyDescent="0.25">
      <c r="A226" s="144"/>
      <c r="B226" s="144"/>
      <c r="C226" s="144"/>
      <c r="D226" s="144"/>
      <c r="E226" s="144"/>
      <c r="F226" s="144"/>
      <c r="G226" s="144"/>
      <c r="H226" s="144"/>
      <c r="I226" s="144"/>
      <c r="J226" s="144"/>
      <c r="K226" s="146"/>
    </row>
    <row r="227" spans="1:11" x14ac:dyDescent="0.25">
      <c r="A227" s="144"/>
      <c r="B227" s="144"/>
      <c r="C227" s="144"/>
      <c r="D227" s="144"/>
      <c r="E227" s="144"/>
      <c r="F227" s="144"/>
      <c r="G227" s="144"/>
      <c r="H227" s="144"/>
      <c r="I227" s="144"/>
      <c r="J227" s="144"/>
      <c r="K227" s="146"/>
    </row>
    <row r="228" spans="1:11" x14ac:dyDescent="0.25">
      <c r="A228" s="144"/>
      <c r="B228" s="144"/>
      <c r="C228" s="144"/>
      <c r="D228" s="144"/>
      <c r="E228" s="144"/>
      <c r="F228" s="144"/>
      <c r="G228" s="144"/>
      <c r="H228" s="144"/>
      <c r="I228" s="144"/>
      <c r="J228" s="144"/>
      <c r="K228" s="146"/>
    </row>
    <row r="229" spans="1:11" x14ac:dyDescent="0.25">
      <c r="A229" s="144"/>
      <c r="B229" s="144"/>
      <c r="C229" s="144"/>
      <c r="D229" s="144"/>
      <c r="E229" s="144"/>
      <c r="F229" s="144"/>
      <c r="G229" s="144"/>
      <c r="H229" s="144"/>
      <c r="I229" s="144"/>
      <c r="J229" s="144"/>
      <c r="K229" s="146"/>
    </row>
    <row r="230" spans="1:11" x14ac:dyDescent="0.25">
      <c r="A230" s="144"/>
      <c r="B230" s="144"/>
      <c r="C230" s="144"/>
      <c r="D230" s="144"/>
      <c r="E230" s="144"/>
      <c r="F230" s="144"/>
      <c r="G230" s="144"/>
      <c r="H230" s="144"/>
      <c r="I230" s="144"/>
      <c r="J230" s="144"/>
      <c r="K230" s="146"/>
    </row>
    <row r="231" spans="1:11" x14ac:dyDescent="0.25">
      <c r="A231" s="144"/>
      <c r="B231" s="144"/>
      <c r="C231" s="144"/>
      <c r="D231" s="144"/>
      <c r="E231" s="144"/>
      <c r="F231" s="144"/>
      <c r="G231" s="144"/>
      <c r="H231" s="144"/>
      <c r="I231" s="144"/>
      <c r="J231" s="144"/>
      <c r="K231" s="146"/>
    </row>
    <row r="232" spans="1:11" x14ac:dyDescent="0.25">
      <c r="A232" s="144"/>
      <c r="B232" s="144"/>
      <c r="C232" s="144"/>
      <c r="D232" s="144"/>
      <c r="E232" s="144"/>
      <c r="F232" s="144"/>
      <c r="G232" s="144"/>
      <c r="H232" s="144"/>
      <c r="I232" s="144"/>
      <c r="J232" s="144"/>
      <c r="K232" s="146"/>
    </row>
    <row r="233" spans="1:11" x14ac:dyDescent="0.25">
      <c r="A233" s="144"/>
      <c r="B233" s="144"/>
      <c r="C233" s="144"/>
      <c r="D233" s="144"/>
      <c r="E233" s="144"/>
      <c r="F233" s="144"/>
      <c r="G233" s="144"/>
      <c r="H233" s="144"/>
      <c r="I233" s="144"/>
      <c r="J233" s="144"/>
      <c r="K233" s="146"/>
    </row>
    <row r="234" spans="1:11" x14ac:dyDescent="0.25">
      <c r="A234" s="144"/>
      <c r="B234" s="144"/>
      <c r="C234" s="144"/>
      <c r="D234" s="144"/>
      <c r="E234" s="144"/>
      <c r="F234" s="144"/>
      <c r="G234" s="144"/>
      <c r="H234" s="144"/>
      <c r="I234" s="144"/>
      <c r="J234" s="144"/>
      <c r="K234" s="146"/>
    </row>
    <row r="235" spans="1:11" x14ac:dyDescent="0.25">
      <c r="A235" s="144"/>
      <c r="B235" s="144"/>
      <c r="C235" s="144"/>
      <c r="D235" s="144"/>
      <c r="E235" s="144"/>
      <c r="F235" s="144"/>
      <c r="G235" s="144"/>
      <c r="H235" s="144"/>
      <c r="I235" s="144"/>
      <c r="J235" s="144"/>
      <c r="K235" s="146"/>
    </row>
    <row r="236" spans="1:11" x14ac:dyDescent="0.25">
      <c r="A236" s="144"/>
      <c r="B236" s="144"/>
      <c r="C236" s="144"/>
      <c r="D236" s="144"/>
      <c r="E236" s="144"/>
      <c r="F236" s="144"/>
      <c r="G236" s="144"/>
      <c r="H236" s="144"/>
      <c r="I236" s="144"/>
      <c r="J236" s="144"/>
      <c r="K236" s="146"/>
    </row>
    <row r="237" spans="1:11" x14ac:dyDescent="0.25">
      <c r="A237" s="144"/>
      <c r="B237" s="144"/>
      <c r="C237" s="144"/>
      <c r="D237" s="144"/>
      <c r="E237" s="144"/>
      <c r="F237" s="144"/>
      <c r="G237" s="144"/>
      <c r="H237" s="144"/>
      <c r="I237" s="144"/>
      <c r="J237" s="144"/>
      <c r="K237" s="146"/>
    </row>
    <row r="238" spans="1:11" x14ac:dyDescent="0.25">
      <c r="A238" s="144"/>
      <c r="B238" s="144"/>
      <c r="C238" s="144"/>
      <c r="D238" s="144"/>
      <c r="E238" s="144"/>
      <c r="F238" s="144"/>
      <c r="G238" s="144"/>
      <c r="H238" s="144"/>
      <c r="I238" s="144"/>
      <c r="J238" s="144"/>
      <c r="K238" s="146"/>
    </row>
    <row r="239" spans="1:11" x14ac:dyDescent="0.25">
      <c r="A239" s="144"/>
      <c r="B239" s="144"/>
      <c r="C239" s="144"/>
      <c r="D239" s="144"/>
      <c r="E239" s="144"/>
      <c r="F239" s="144"/>
      <c r="G239" s="144"/>
      <c r="H239" s="144"/>
      <c r="I239" s="144"/>
      <c r="J239" s="144"/>
      <c r="K239" s="146"/>
    </row>
    <row r="240" spans="1:11" x14ac:dyDescent="0.25">
      <c r="A240" s="144"/>
      <c r="B240" s="144"/>
      <c r="C240" s="144"/>
      <c r="D240" s="144"/>
      <c r="E240" s="144"/>
      <c r="F240" s="144"/>
      <c r="G240" s="144"/>
      <c r="H240" s="144"/>
      <c r="I240" s="144"/>
      <c r="J240" s="144"/>
      <c r="K240" s="146"/>
    </row>
    <row r="241" spans="1:11" x14ac:dyDescent="0.25">
      <c r="A241" s="144"/>
      <c r="B241" s="144"/>
      <c r="C241" s="144"/>
      <c r="D241" s="144"/>
      <c r="E241" s="144"/>
      <c r="F241" s="144"/>
      <c r="G241" s="144"/>
      <c r="H241" s="144"/>
      <c r="I241" s="144"/>
      <c r="J241" s="144"/>
      <c r="K241" s="146"/>
    </row>
    <row r="242" spans="1:11" x14ac:dyDescent="0.25">
      <c r="A242" s="144"/>
      <c r="B242" s="144"/>
      <c r="C242" s="144"/>
      <c r="D242" s="144"/>
      <c r="E242" s="144"/>
      <c r="F242" s="144"/>
      <c r="G242" s="144"/>
      <c r="H242" s="144"/>
      <c r="I242" s="144"/>
      <c r="J242" s="144"/>
      <c r="K242" s="146"/>
    </row>
    <row r="243" spans="1:11" x14ac:dyDescent="0.25">
      <c r="A243" s="144"/>
      <c r="B243" s="144"/>
      <c r="C243" s="144"/>
      <c r="D243" s="144"/>
      <c r="E243" s="144"/>
      <c r="F243" s="144"/>
      <c r="G243" s="144"/>
      <c r="H243" s="144"/>
      <c r="I243" s="144"/>
      <c r="J243" s="144"/>
      <c r="K243" s="146"/>
    </row>
    <row r="244" spans="1:11" x14ac:dyDescent="0.25">
      <c r="A244" s="144"/>
      <c r="B244" s="144"/>
      <c r="C244" s="144"/>
      <c r="D244" s="144"/>
      <c r="E244" s="144"/>
      <c r="F244" s="144"/>
      <c r="G244" s="144"/>
      <c r="H244" s="144"/>
      <c r="I244" s="144"/>
      <c r="J244" s="144"/>
      <c r="K244" s="146"/>
    </row>
    <row r="245" spans="1:11" x14ac:dyDescent="0.25">
      <c r="A245" s="144"/>
      <c r="B245" s="144"/>
      <c r="C245" s="144"/>
      <c r="D245" s="144"/>
      <c r="E245" s="144"/>
      <c r="F245" s="144"/>
      <c r="G245" s="144"/>
      <c r="H245" s="144"/>
      <c r="I245" s="144"/>
      <c r="J245" s="144"/>
      <c r="K245" s="146"/>
    </row>
    <row r="246" spans="1:11" x14ac:dyDescent="0.25">
      <c r="A246" s="144"/>
      <c r="B246" s="144"/>
      <c r="C246" s="144"/>
      <c r="D246" s="144"/>
      <c r="E246" s="144"/>
      <c r="F246" s="144"/>
      <c r="G246" s="144"/>
      <c r="H246" s="144"/>
      <c r="I246" s="144"/>
      <c r="J246" s="144"/>
      <c r="K246" s="146"/>
    </row>
    <row r="247" spans="1:11" x14ac:dyDescent="0.25">
      <c r="A247" s="144"/>
      <c r="B247" s="144"/>
      <c r="C247" s="144"/>
      <c r="D247" s="144"/>
      <c r="E247" s="144"/>
      <c r="F247" s="144"/>
      <c r="G247" s="144"/>
      <c r="H247" s="144"/>
      <c r="I247" s="144"/>
      <c r="J247" s="144"/>
      <c r="K247" s="146"/>
    </row>
    <row r="248" spans="1:11" x14ac:dyDescent="0.25">
      <c r="A248" s="144"/>
      <c r="B248" s="144"/>
      <c r="C248" s="144"/>
      <c r="D248" s="144"/>
      <c r="E248" s="144"/>
      <c r="F248" s="144"/>
      <c r="G248" s="144"/>
      <c r="H248" s="144"/>
      <c r="I248" s="144"/>
      <c r="J248" s="144"/>
      <c r="K248" s="146"/>
    </row>
    <row r="249" spans="1:11" x14ac:dyDescent="0.25">
      <c r="A249" s="144"/>
      <c r="B249" s="144"/>
      <c r="C249" s="144"/>
      <c r="D249" s="144"/>
      <c r="E249" s="144"/>
      <c r="F249" s="144"/>
      <c r="G249" s="144"/>
      <c r="H249" s="144"/>
      <c r="I249" s="144"/>
      <c r="J249" s="144"/>
      <c r="K249" s="146"/>
    </row>
    <row r="250" spans="1:11" x14ac:dyDescent="0.25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6"/>
    </row>
    <row r="251" spans="1:11" x14ac:dyDescent="0.25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6"/>
    </row>
    <row r="252" spans="1:11" x14ac:dyDescent="0.25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6"/>
    </row>
    <row r="253" spans="1:11" x14ac:dyDescent="0.25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6"/>
    </row>
    <row r="254" spans="1:11" x14ac:dyDescent="0.25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6"/>
    </row>
    <row r="255" spans="1:11" x14ac:dyDescent="0.25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6"/>
    </row>
    <row r="256" spans="1:11" x14ac:dyDescent="0.25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6"/>
    </row>
    <row r="257" spans="1:11" x14ac:dyDescent="0.25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6"/>
    </row>
    <row r="258" spans="1:11" x14ac:dyDescent="0.25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6"/>
    </row>
    <row r="259" spans="1:11" x14ac:dyDescent="0.25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6"/>
    </row>
    <row r="260" spans="1:11" x14ac:dyDescent="0.25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6"/>
    </row>
    <row r="261" spans="1:11" x14ac:dyDescent="0.25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6"/>
    </row>
    <row r="262" spans="1:11" x14ac:dyDescent="0.25">
      <c r="A262" s="144"/>
      <c r="B262" s="144"/>
      <c r="C262" s="144"/>
      <c r="D262" s="144"/>
      <c r="E262" s="144"/>
      <c r="F262" s="144"/>
      <c r="G262" s="144"/>
      <c r="H262" s="144"/>
      <c r="I262" s="144"/>
      <c r="J262" s="144"/>
      <c r="K262" s="146"/>
    </row>
    <row r="263" spans="1:11" x14ac:dyDescent="0.25">
      <c r="A263" s="144"/>
      <c r="B263" s="144"/>
      <c r="C263" s="144"/>
      <c r="D263" s="144"/>
      <c r="E263" s="144"/>
      <c r="F263" s="144"/>
      <c r="G263" s="144"/>
      <c r="H263" s="144"/>
      <c r="I263" s="144"/>
      <c r="J263" s="144"/>
      <c r="K263" s="146"/>
    </row>
    <row r="264" spans="1:11" x14ac:dyDescent="0.25">
      <c r="A264" s="144"/>
      <c r="B264" s="144"/>
      <c r="C264" s="144"/>
      <c r="D264" s="144"/>
      <c r="E264" s="144"/>
      <c r="F264" s="144"/>
      <c r="G264" s="144"/>
      <c r="H264" s="144"/>
      <c r="I264" s="144"/>
      <c r="J264" s="144"/>
      <c r="K264" s="146"/>
    </row>
    <row r="265" spans="1:11" x14ac:dyDescent="0.25">
      <c r="A265" s="144"/>
      <c r="B265" s="144"/>
      <c r="C265" s="144"/>
      <c r="D265" s="144"/>
      <c r="E265" s="144"/>
      <c r="F265" s="144"/>
      <c r="G265" s="144"/>
      <c r="H265" s="144"/>
      <c r="I265" s="144"/>
      <c r="J265" s="144"/>
      <c r="K265" s="146"/>
    </row>
    <row r="266" spans="1:11" x14ac:dyDescent="0.25">
      <c r="A266" s="144"/>
      <c r="B266" s="144"/>
      <c r="C266" s="144"/>
      <c r="D266" s="144"/>
      <c r="E266" s="144"/>
      <c r="F266" s="144"/>
      <c r="G266" s="144"/>
      <c r="H266" s="144"/>
      <c r="I266" s="144"/>
      <c r="J266" s="144"/>
      <c r="K266" s="146"/>
    </row>
    <row r="267" spans="1:11" x14ac:dyDescent="0.25">
      <c r="A267" s="144"/>
      <c r="B267" s="144"/>
      <c r="C267" s="144"/>
      <c r="D267" s="144"/>
      <c r="E267" s="144"/>
      <c r="F267" s="144"/>
      <c r="G267" s="144"/>
      <c r="H267" s="144"/>
      <c r="I267" s="144"/>
      <c r="J267" s="144"/>
      <c r="K267" s="146"/>
    </row>
    <row r="268" spans="1:11" x14ac:dyDescent="0.25">
      <c r="A268" s="144"/>
      <c r="B268" s="144"/>
      <c r="C268" s="144"/>
      <c r="D268" s="144"/>
      <c r="E268" s="144"/>
      <c r="F268" s="144"/>
      <c r="G268" s="144"/>
      <c r="H268" s="144"/>
      <c r="I268" s="144"/>
      <c r="J268" s="144"/>
      <c r="K268" s="146"/>
    </row>
    <row r="269" spans="1:11" x14ac:dyDescent="0.25">
      <c r="A269" s="144"/>
      <c r="B269" s="144"/>
      <c r="C269" s="144"/>
      <c r="D269" s="144"/>
      <c r="E269" s="144"/>
      <c r="F269" s="144"/>
      <c r="G269" s="144"/>
      <c r="H269" s="144"/>
      <c r="I269" s="144"/>
      <c r="J269" s="144"/>
      <c r="K269" s="146"/>
    </row>
    <row r="270" spans="1:11" x14ac:dyDescent="0.25">
      <c r="A270" s="144"/>
      <c r="B270" s="144"/>
      <c r="C270" s="144"/>
      <c r="D270" s="144"/>
      <c r="E270" s="144"/>
      <c r="F270" s="144"/>
      <c r="G270" s="144"/>
      <c r="H270" s="144"/>
      <c r="I270" s="144"/>
      <c r="J270" s="144"/>
      <c r="K270" s="146"/>
    </row>
    <row r="271" spans="1:11" x14ac:dyDescent="0.25">
      <c r="A271" s="144"/>
      <c r="B271" s="144"/>
      <c r="C271" s="144"/>
      <c r="D271" s="144"/>
      <c r="E271" s="144"/>
      <c r="F271" s="144"/>
      <c r="G271" s="144"/>
      <c r="H271" s="144"/>
      <c r="I271" s="144"/>
      <c r="J271" s="144"/>
      <c r="K271" s="146"/>
    </row>
    <row r="272" spans="1:11" x14ac:dyDescent="0.25">
      <c r="A272" s="144"/>
      <c r="B272" s="144"/>
      <c r="C272" s="144"/>
      <c r="D272" s="144"/>
      <c r="E272" s="144"/>
      <c r="F272" s="144"/>
      <c r="G272" s="144"/>
      <c r="H272" s="144"/>
      <c r="I272" s="144"/>
      <c r="J272" s="144"/>
      <c r="K272" s="146"/>
    </row>
    <row r="273" spans="1:11" x14ac:dyDescent="0.25">
      <c r="A273" s="144"/>
      <c r="B273" s="144"/>
      <c r="C273" s="144"/>
      <c r="D273" s="144"/>
      <c r="E273" s="144"/>
      <c r="F273" s="144"/>
      <c r="G273" s="144"/>
      <c r="H273" s="144"/>
      <c r="I273" s="144"/>
      <c r="J273" s="144"/>
      <c r="K273" s="146"/>
    </row>
    <row r="274" spans="1:11" x14ac:dyDescent="0.25">
      <c r="A274" s="144"/>
      <c r="B274" s="144"/>
      <c r="C274" s="144"/>
      <c r="D274" s="144"/>
      <c r="E274" s="144"/>
      <c r="F274" s="144"/>
      <c r="G274" s="144"/>
      <c r="H274" s="144"/>
      <c r="I274" s="144"/>
      <c r="J274" s="144"/>
      <c r="K274" s="146"/>
    </row>
    <row r="275" spans="1:11" x14ac:dyDescent="0.25">
      <c r="A275" s="144"/>
      <c r="B275" s="144"/>
      <c r="C275" s="144"/>
      <c r="D275" s="144"/>
      <c r="E275" s="144"/>
      <c r="F275" s="144"/>
      <c r="G275" s="144"/>
      <c r="H275" s="144"/>
      <c r="I275" s="144"/>
      <c r="J275" s="144"/>
      <c r="K275" s="146"/>
    </row>
    <row r="276" spans="1:11" x14ac:dyDescent="0.25">
      <c r="A276" s="144"/>
      <c r="B276" s="144"/>
      <c r="C276" s="144"/>
      <c r="D276" s="144"/>
      <c r="E276" s="144"/>
      <c r="F276" s="144"/>
      <c r="G276" s="144"/>
      <c r="H276" s="144"/>
      <c r="I276" s="144"/>
      <c r="J276" s="144"/>
      <c r="K276" s="146"/>
    </row>
    <row r="277" spans="1:11" x14ac:dyDescent="0.25">
      <c r="A277" s="144"/>
      <c r="B277" s="144"/>
      <c r="C277" s="144"/>
      <c r="D277" s="144"/>
      <c r="E277" s="144"/>
      <c r="F277" s="144"/>
      <c r="G277" s="144"/>
      <c r="H277" s="144"/>
      <c r="I277" s="144"/>
      <c r="J277" s="144"/>
      <c r="K277" s="146"/>
    </row>
    <row r="278" spans="1:11" x14ac:dyDescent="0.25">
      <c r="A278" s="144"/>
      <c r="B278" s="144"/>
      <c r="C278" s="144"/>
      <c r="D278" s="144"/>
      <c r="E278" s="144"/>
      <c r="F278" s="144"/>
      <c r="G278" s="144"/>
      <c r="H278" s="144"/>
      <c r="I278" s="144"/>
      <c r="J278" s="144"/>
      <c r="K278" s="146"/>
    </row>
    <row r="279" spans="1:11" x14ac:dyDescent="0.25">
      <c r="A279" s="144"/>
      <c r="B279" s="144"/>
      <c r="C279" s="144"/>
      <c r="D279" s="144"/>
      <c r="E279" s="144"/>
      <c r="F279" s="144"/>
      <c r="G279" s="144"/>
      <c r="H279" s="144"/>
      <c r="I279" s="144"/>
      <c r="J279" s="144"/>
      <c r="K279" s="146"/>
    </row>
    <row r="280" spans="1:11" x14ac:dyDescent="0.25">
      <c r="A280" s="144"/>
      <c r="B280" s="144"/>
      <c r="C280" s="144"/>
      <c r="D280" s="144"/>
      <c r="E280" s="144"/>
      <c r="F280" s="144"/>
      <c r="G280" s="144"/>
      <c r="H280" s="144"/>
      <c r="I280" s="144"/>
      <c r="J280" s="144"/>
      <c r="K280" s="146"/>
    </row>
    <row r="281" spans="1:11" x14ac:dyDescent="0.25">
      <c r="A281" s="144"/>
      <c r="B281" s="144"/>
      <c r="C281" s="144"/>
      <c r="D281" s="144"/>
      <c r="E281" s="144"/>
      <c r="F281" s="144"/>
      <c r="G281" s="144"/>
      <c r="H281" s="144"/>
      <c r="I281" s="144"/>
      <c r="J281" s="144"/>
      <c r="K281" s="146"/>
    </row>
    <row r="282" spans="1:11" x14ac:dyDescent="0.25">
      <c r="A282" s="144"/>
      <c r="B282" s="144"/>
      <c r="C282" s="144"/>
      <c r="D282" s="144"/>
      <c r="E282" s="144"/>
      <c r="F282" s="144"/>
      <c r="G282" s="144"/>
      <c r="H282" s="144"/>
      <c r="I282" s="144"/>
      <c r="J282" s="144"/>
      <c r="K282" s="146"/>
    </row>
    <row r="283" spans="1:11" x14ac:dyDescent="0.25">
      <c r="A283" s="144"/>
      <c r="B283" s="144"/>
      <c r="C283" s="144"/>
      <c r="D283" s="144"/>
      <c r="E283" s="144"/>
      <c r="F283" s="144"/>
      <c r="G283" s="144"/>
      <c r="H283" s="144"/>
      <c r="I283" s="144"/>
      <c r="J283" s="144"/>
      <c r="K283" s="146"/>
    </row>
    <row r="284" spans="1:11" x14ac:dyDescent="0.25">
      <c r="A284" s="144"/>
      <c r="B284" s="144"/>
      <c r="C284" s="144"/>
      <c r="D284" s="144"/>
      <c r="E284" s="144"/>
      <c r="F284" s="144"/>
      <c r="G284" s="144"/>
      <c r="H284" s="144"/>
      <c r="I284" s="144"/>
      <c r="J284" s="144"/>
      <c r="K284" s="146"/>
    </row>
    <row r="285" spans="1:11" x14ac:dyDescent="0.25">
      <c r="A285" s="144"/>
      <c r="B285" s="144"/>
      <c r="C285" s="144"/>
      <c r="D285" s="144"/>
      <c r="E285" s="144"/>
      <c r="F285" s="144"/>
      <c r="G285" s="144"/>
      <c r="H285" s="144"/>
      <c r="I285" s="144"/>
      <c r="J285" s="144"/>
      <c r="K285" s="146"/>
    </row>
    <row r="286" spans="1:11" x14ac:dyDescent="0.25">
      <c r="A286" s="144"/>
      <c r="B286" s="144"/>
      <c r="C286" s="144"/>
      <c r="D286" s="144"/>
      <c r="E286" s="144"/>
      <c r="F286" s="144"/>
      <c r="G286" s="144"/>
      <c r="H286" s="144"/>
      <c r="I286" s="144"/>
      <c r="J286" s="144"/>
      <c r="K286" s="146"/>
    </row>
    <row r="287" spans="1:11" x14ac:dyDescent="0.25">
      <c r="A287" s="144"/>
      <c r="B287" s="144"/>
      <c r="C287" s="144"/>
      <c r="D287" s="144"/>
      <c r="E287" s="144"/>
      <c r="F287" s="144"/>
      <c r="G287" s="144"/>
      <c r="H287" s="144"/>
      <c r="I287" s="144"/>
      <c r="J287" s="144"/>
      <c r="K287" s="146"/>
    </row>
    <row r="288" spans="1:11" x14ac:dyDescent="0.25">
      <c r="A288" s="144"/>
      <c r="B288" s="144"/>
      <c r="C288" s="144"/>
      <c r="D288" s="144"/>
      <c r="E288" s="144"/>
      <c r="F288" s="144"/>
      <c r="G288" s="144"/>
      <c r="H288" s="144"/>
      <c r="I288" s="144"/>
      <c r="J288" s="144"/>
      <c r="K288" s="146"/>
    </row>
    <row r="289" spans="1:11" x14ac:dyDescent="0.25">
      <c r="A289" s="144"/>
      <c r="B289" s="144"/>
      <c r="C289" s="144"/>
      <c r="D289" s="144"/>
      <c r="E289" s="144"/>
      <c r="F289" s="144"/>
      <c r="G289" s="144"/>
      <c r="H289" s="144"/>
      <c r="I289" s="144"/>
      <c r="J289" s="144"/>
      <c r="K289" s="146"/>
    </row>
    <row r="290" spans="1:11" x14ac:dyDescent="0.25">
      <c r="A290" s="144"/>
      <c r="B290" s="144"/>
      <c r="C290" s="144"/>
      <c r="D290" s="144"/>
      <c r="E290" s="144"/>
      <c r="F290" s="144"/>
      <c r="G290" s="144"/>
      <c r="H290" s="144"/>
      <c r="I290" s="144"/>
      <c r="J290" s="144"/>
      <c r="K290" s="146"/>
    </row>
    <row r="291" spans="1:11" x14ac:dyDescent="0.25">
      <c r="A291" s="144"/>
      <c r="B291" s="144"/>
      <c r="C291" s="144"/>
      <c r="D291" s="144"/>
      <c r="E291" s="144"/>
      <c r="F291" s="144"/>
      <c r="G291" s="144"/>
      <c r="H291" s="144"/>
      <c r="I291" s="144"/>
      <c r="J291" s="144"/>
      <c r="K291" s="146"/>
    </row>
    <row r="292" spans="1:11" x14ac:dyDescent="0.25">
      <c r="A292" s="144"/>
      <c r="B292" s="144"/>
      <c r="C292" s="144"/>
      <c r="D292" s="144"/>
      <c r="E292" s="144"/>
      <c r="F292" s="144"/>
      <c r="G292" s="144"/>
      <c r="H292" s="144"/>
      <c r="I292" s="144"/>
      <c r="J292" s="144"/>
      <c r="K292" s="146"/>
    </row>
    <row r="293" spans="1:11" x14ac:dyDescent="0.25">
      <c r="A293" s="144"/>
      <c r="B293" s="144"/>
      <c r="C293" s="144"/>
      <c r="D293" s="144"/>
      <c r="E293" s="144"/>
      <c r="F293" s="144"/>
      <c r="G293" s="144"/>
      <c r="H293" s="144"/>
      <c r="I293" s="144"/>
      <c r="J293" s="144"/>
      <c r="K293" s="146"/>
    </row>
    <row r="294" spans="1:11" x14ac:dyDescent="0.25">
      <c r="A294" s="144"/>
      <c r="B294" s="144"/>
      <c r="C294" s="144"/>
      <c r="D294" s="144"/>
      <c r="E294" s="144"/>
      <c r="F294" s="144"/>
      <c r="G294" s="144"/>
      <c r="H294" s="144"/>
      <c r="I294" s="144"/>
      <c r="J294" s="144"/>
      <c r="K294" s="146"/>
    </row>
    <row r="295" spans="1:11" x14ac:dyDescent="0.25">
      <c r="A295" s="144"/>
      <c r="B295" s="144"/>
      <c r="C295" s="144"/>
      <c r="D295" s="144"/>
      <c r="E295" s="144"/>
      <c r="F295" s="144"/>
      <c r="G295" s="144"/>
      <c r="H295" s="144"/>
      <c r="I295" s="144"/>
      <c r="J295" s="144"/>
      <c r="K295" s="146"/>
    </row>
    <row r="296" spans="1:11" x14ac:dyDescent="0.25">
      <c r="A296" s="144"/>
      <c r="B296" s="144"/>
      <c r="C296" s="144"/>
      <c r="D296" s="144"/>
      <c r="E296" s="144"/>
      <c r="F296" s="144"/>
      <c r="G296" s="144"/>
      <c r="H296" s="144"/>
      <c r="I296" s="144"/>
      <c r="J296" s="144"/>
      <c r="K296" s="146"/>
    </row>
    <row r="297" spans="1:11" x14ac:dyDescent="0.25">
      <c r="A297" s="144"/>
      <c r="B297" s="144"/>
      <c r="C297" s="144"/>
      <c r="D297" s="144"/>
      <c r="E297" s="144"/>
      <c r="F297" s="144"/>
      <c r="G297" s="144"/>
      <c r="H297" s="144"/>
      <c r="I297" s="144"/>
      <c r="J297" s="144"/>
      <c r="K297" s="146"/>
    </row>
    <row r="298" spans="1:11" x14ac:dyDescent="0.25">
      <c r="A298" s="144"/>
      <c r="B298" s="144"/>
      <c r="C298" s="144"/>
      <c r="D298" s="144"/>
      <c r="E298" s="144"/>
      <c r="F298" s="144"/>
      <c r="G298" s="144"/>
      <c r="H298" s="144"/>
      <c r="I298" s="144"/>
      <c r="J298" s="144"/>
      <c r="K298" s="146"/>
    </row>
    <row r="299" spans="1:11" x14ac:dyDescent="0.25">
      <c r="A299" s="144"/>
      <c r="B299" s="144"/>
      <c r="C299" s="144"/>
      <c r="D299" s="144"/>
      <c r="E299" s="144"/>
      <c r="F299" s="144"/>
      <c r="G299" s="144"/>
      <c r="H299" s="144"/>
      <c r="I299" s="144"/>
      <c r="J299" s="144"/>
      <c r="K299" s="146"/>
    </row>
    <row r="300" spans="1:11" x14ac:dyDescent="0.25">
      <c r="A300" s="144"/>
      <c r="B300" s="144"/>
      <c r="C300" s="144"/>
      <c r="D300" s="144"/>
      <c r="E300" s="144"/>
      <c r="F300" s="144"/>
      <c r="G300" s="144"/>
      <c r="H300" s="144"/>
      <c r="I300" s="144"/>
      <c r="J300" s="144"/>
      <c r="K300" s="146"/>
    </row>
    <row r="301" spans="1:11" x14ac:dyDescent="0.25">
      <c r="A301" s="144"/>
      <c r="B301" s="144"/>
      <c r="C301" s="144"/>
      <c r="D301" s="144"/>
      <c r="E301" s="144"/>
      <c r="F301" s="144"/>
      <c r="G301" s="144"/>
      <c r="H301" s="144"/>
      <c r="I301" s="144"/>
      <c r="J301" s="144"/>
      <c r="K301" s="146"/>
    </row>
    <row r="302" spans="1:11" x14ac:dyDescent="0.25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6"/>
    </row>
    <row r="303" spans="1:11" x14ac:dyDescent="0.25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6"/>
    </row>
    <row r="304" spans="1:11" x14ac:dyDescent="0.25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6"/>
    </row>
    <row r="305" spans="1:11" x14ac:dyDescent="0.25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6"/>
    </row>
    <row r="306" spans="1:11" x14ac:dyDescent="0.25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6"/>
    </row>
    <row r="307" spans="1:11" x14ac:dyDescent="0.25">
      <c r="A307" s="144"/>
      <c r="B307" s="144"/>
      <c r="C307" s="144"/>
      <c r="D307" s="144"/>
      <c r="E307" s="144"/>
      <c r="F307" s="144"/>
      <c r="G307" s="144"/>
      <c r="H307" s="144"/>
      <c r="I307" s="144"/>
      <c r="J307" s="144"/>
      <c r="K307" s="146"/>
    </row>
    <row r="308" spans="1:11" x14ac:dyDescent="0.25">
      <c r="A308" s="144"/>
      <c r="B308" s="144"/>
      <c r="C308" s="144"/>
      <c r="D308" s="144"/>
      <c r="E308" s="144"/>
      <c r="F308" s="144"/>
      <c r="G308" s="144"/>
      <c r="H308" s="144"/>
      <c r="I308" s="144"/>
      <c r="J308" s="144"/>
      <c r="K308" s="146"/>
    </row>
    <row r="309" spans="1:11" x14ac:dyDescent="0.25">
      <c r="A309" s="144"/>
      <c r="B309" s="144"/>
      <c r="C309" s="144"/>
      <c r="D309" s="144"/>
      <c r="E309" s="144"/>
      <c r="F309" s="144"/>
      <c r="G309" s="144"/>
      <c r="H309" s="144"/>
      <c r="I309" s="144"/>
      <c r="J309" s="144"/>
      <c r="K309" s="146"/>
    </row>
    <row r="310" spans="1:11" x14ac:dyDescent="0.25">
      <c r="A310" s="144"/>
      <c r="B310" s="144"/>
      <c r="C310" s="144"/>
      <c r="D310" s="144"/>
      <c r="E310" s="144"/>
      <c r="F310" s="144"/>
      <c r="G310" s="144"/>
      <c r="H310" s="144"/>
      <c r="I310" s="144"/>
      <c r="J310" s="144"/>
      <c r="K310" s="146"/>
    </row>
    <row r="311" spans="1:11" x14ac:dyDescent="0.25">
      <c r="A311" s="144"/>
      <c r="B311" s="144"/>
      <c r="C311" s="144"/>
      <c r="D311" s="144"/>
      <c r="E311" s="144"/>
      <c r="F311" s="144"/>
      <c r="G311" s="144"/>
      <c r="H311" s="144"/>
      <c r="I311" s="144"/>
      <c r="J311" s="144"/>
      <c r="K311" s="146"/>
    </row>
    <row r="312" spans="1:11" x14ac:dyDescent="0.25">
      <c r="A312" s="144"/>
      <c r="B312" s="144"/>
      <c r="C312" s="144"/>
      <c r="D312" s="144"/>
      <c r="E312" s="144"/>
      <c r="F312" s="144"/>
      <c r="G312" s="144"/>
      <c r="H312" s="144"/>
      <c r="I312" s="144"/>
      <c r="J312" s="144"/>
      <c r="K312" s="146"/>
    </row>
    <row r="313" spans="1:11" x14ac:dyDescent="0.25">
      <c r="A313" s="144"/>
      <c r="B313" s="144"/>
      <c r="C313" s="144"/>
      <c r="D313" s="144"/>
      <c r="E313" s="144"/>
      <c r="F313" s="144"/>
      <c r="G313" s="144"/>
      <c r="H313" s="144"/>
      <c r="I313" s="144"/>
      <c r="J313" s="144"/>
      <c r="K313" s="146"/>
    </row>
    <row r="314" spans="1:11" x14ac:dyDescent="0.25">
      <c r="A314" s="144"/>
      <c r="B314" s="144"/>
      <c r="C314" s="144"/>
      <c r="D314" s="144"/>
      <c r="E314" s="144"/>
      <c r="F314" s="144"/>
      <c r="G314" s="144"/>
      <c r="H314" s="144"/>
      <c r="I314" s="144"/>
      <c r="J314" s="144"/>
      <c r="K314" s="146"/>
    </row>
    <row r="315" spans="1:11" x14ac:dyDescent="0.25">
      <c r="A315" s="144"/>
      <c r="B315" s="144"/>
      <c r="C315" s="144"/>
      <c r="D315" s="144"/>
      <c r="E315" s="144"/>
      <c r="F315" s="144"/>
      <c r="G315" s="144"/>
      <c r="H315" s="144"/>
      <c r="I315" s="144"/>
      <c r="J315" s="144"/>
      <c r="K315" s="146"/>
    </row>
    <row r="316" spans="1:11" x14ac:dyDescent="0.25">
      <c r="A316" s="144"/>
      <c r="B316" s="144"/>
      <c r="C316" s="144"/>
      <c r="D316" s="144"/>
      <c r="E316" s="144"/>
      <c r="F316" s="144"/>
      <c r="G316" s="144"/>
      <c r="H316" s="144"/>
      <c r="I316" s="144"/>
      <c r="J316" s="144"/>
      <c r="K316" s="146"/>
    </row>
    <row r="317" spans="1:11" x14ac:dyDescent="0.25">
      <c r="A317" s="144"/>
      <c r="B317" s="144"/>
      <c r="C317" s="144"/>
      <c r="D317" s="144"/>
      <c r="E317" s="144"/>
      <c r="F317" s="144"/>
      <c r="G317" s="144"/>
      <c r="H317" s="144"/>
      <c r="I317" s="144"/>
      <c r="J317" s="144"/>
      <c r="K317" s="146"/>
    </row>
    <row r="318" spans="1:11" x14ac:dyDescent="0.25">
      <c r="A318" s="144"/>
      <c r="B318" s="144"/>
      <c r="C318" s="144"/>
      <c r="D318" s="144"/>
      <c r="E318" s="144"/>
      <c r="F318" s="144"/>
      <c r="G318" s="144"/>
      <c r="H318" s="144"/>
      <c r="I318" s="144"/>
      <c r="J318" s="144"/>
      <c r="K318" s="146"/>
    </row>
    <row r="319" spans="1:11" x14ac:dyDescent="0.25">
      <c r="A319" s="144"/>
      <c r="B319" s="144"/>
      <c r="C319" s="144"/>
      <c r="D319" s="144"/>
      <c r="E319" s="144"/>
      <c r="F319" s="144"/>
      <c r="G319" s="144"/>
      <c r="H319" s="144"/>
      <c r="I319" s="144"/>
      <c r="J319" s="144"/>
      <c r="K319" s="146"/>
    </row>
    <row r="320" spans="1:11" x14ac:dyDescent="0.25">
      <c r="A320" s="144"/>
      <c r="B320" s="144"/>
      <c r="C320" s="144"/>
      <c r="D320" s="144"/>
      <c r="E320" s="144"/>
      <c r="F320" s="144"/>
      <c r="G320" s="144"/>
      <c r="H320" s="144"/>
      <c r="I320" s="144"/>
      <c r="J320" s="144"/>
      <c r="K320" s="146"/>
    </row>
    <row r="321" spans="1:11" x14ac:dyDescent="0.25">
      <c r="A321" s="144"/>
      <c r="B321" s="144"/>
      <c r="C321" s="144"/>
      <c r="D321" s="144"/>
      <c r="E321" s="144"/>
      <c r="F321" s="144"/>
      <c r="G321" s="144"/>
      <c r="H321" s="144"/>
      <c r="I321" s="144"/>
      <c r="J321" s="144"/>
      <c r="K321" s="146"/>
    </row>
    <row r="322" spans="1:11" x14ac:dyDescent="0.25">
      <c r="A322" s="144"/>
      <c r="B322" s="144"/>
      <c r="C322" s="144"/>
      <c r="D322" s="144"/>
      <c r="E322" s="144"/>
      <c r="F322" s="144"/>
      <c r="G322" s="144"/>
      <c r="H322" s="144"/>
      <c r="I322" s="144"/>
      <c r="J322" s="144"/>
      <c r="K322" s="146"/>
    </row>
    <row r="323" spans="1:11" x14ac:dyDescent="0.25">
      <c r="A323" s="144"/>
      <c r="B323" s="144"/>
      <c r="C323" s="144"/>
      <c r="D323" s="144"/>
      <c r="E323" s="144"/>
      <c r="F323" s="144"/>
      <c r="G323" s="144"/>
      <c r="H323" s="144"/>
      <c r="I323" s="144"/>
      <c r="J323" s="144"/>
      <c r="K323" s="146"/>
    </row>
    <row r="324" spans="1:11" x14ac:dyDescent="0.25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6"/>
    </row>
    <row r="325" spans="1:11" x14ac:dyDescent="0.25">
      <c r="A325" s="144"/>
      <c r="B325" s="144"/>
      <c r="C325" s="144"/>
      <c r="D325" s="144"/>
      <c r="E325" s="144"/>
      <c r="F325" s="144"/>
      <c r="G325" s="144"/>
      <c r="H325" s="144"/>
      <c r="I325" s="144"/>
      <c r="J325" s="144"/>
      <c r="K325" s="146"/>
    </row>
    <row r="326" spans="1:11" x14ac:dyDescent="0.25">
      <c r="A326" s="144"/>
      <c r="B326" s="144"/>
      <c r="C326" s="144"/>
      <c r="D326" s="144"/>
      <c r="E326" s="144"/>
      <c r="F326" s="144"/>
      <c r="G326" s="144"/>
      <c r="H326" s="144"/>
      <c r="I326" s="144"/>
      <c r="J326" s="144"/>
      <c r="K326" s="146"/>
    </row>
    <row r="327" spans="1:11" x14ac:dyDescent="0.25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6"/>
    </row>
    <row r="328" spans="1:11" x14ac:dyDescent="0.25">
      <c r="A328" s="144"/>
      <c r="B328" s="144"/>
      <c r="C328" s="144"/>
      <c r="D328" s="144"/>
      <c r="E328" s="144"/>
      <c r="F328" s="144"/>
      <c r="G328" s="144"/>
      <c r="H328" s="144"/>
      <c r="I328" s="144"/>
      <c r="J328" s="144"/>
      <c r="K328" s="146"/>
    </row>
    <row r="329" spans="1:11" x14ac:dyDescent="0.25">
      <c r="A329" s="144"/>
      <c r="B329" s="144"/>
      <c r="C329" s="144"/>
      <c r="D329" s="144"/>
      <c r="E329" s="144"/>
      <c r="F329" s="144"/>
      <c r="G329" s="144"/>
      <c r="H329" s="144"/>
      <c r="I329" s="144"/>
      <c r="J329" s="144"/>
      <c r="K329" s="146"/>
    </row>
    <row r="330" spans="1:11" x14ac:dyDescent="0.25">
      <c r="A330" s="144"/>
      <c r="B330" s="144"/>
      <c r="C330" s="144"/>
      <c r="D330" s="144"/>
      <c r="E330" s="144"/>
      <c r="F330" s="144"/>
      <c r="G330" s="144"/>
      <c r="H330" s="144"/>
      <c r="I330" s="144"/>
      <c r="J330" s="144"/>
      <c r="K330" s="146"/>
    </row>
    <row r="331" spans="1:11" x14ac:dyDescent="0.25">
      <c r="A331" s="144"/>
      <c r="B331" s="144"/>
      <c r="C331" s="144"/>
      <c r="D331" s="144"/>
      <c r="E331" s="144"/>
      <c r="F331" s="144"/>
      <c r="G331" s="144"/>
      <c r="H331" s="144"/>
      <c r="I331" s="144"/>
      <c r="J331" s="144"/>
      <c r="K331" s="146"/>
    </row>
    <row r="332" spans="1:11" x14ac:dyDescent="0.25">
      <c r="A332" s="144"/>
      <c r="B332" s="144"/>
      <c r="C332" s="144"/>
      <c r="D332" s="144"/>
      <c r="E332" s="144"/>
      <c r="F332" s="144"/>
      <c r="G332" s="144"/>
      <c r="H332" s="144"/>
      <c r="I332" s="144"/>
      <c r="J332" s="144"/>
      <c r="K332" s="146"/>
    </row>
    <row r="333" spans="1:11" x14ac:dyDescent="0.25">
      <c r="A333" s="144"/>
      <c r="B333" s="144"/>
      <c r="C333" s="144"/>
      <c r="D333" s="144"/>
      <c r="E333" s="144"/>
      <c r="F333" s="144"/>
      <c r="G333" s="144"/>
      <c r="H333" s="144"/>
      <c r="I333" s="144"/>
      <c r="J333" s="144"/>
      <c r="K333" s="146"/>
    </row>
    <row r="334" spans="1:11" x14ac:dyDescent="0.25">
      <c r="A334" s="144"/>
      <c r="B334" s="144"/>
      <c r="C334" s="144"/>
      <c r="D334" s="144"/>
      <c r="E334" s="144"/>
      <c r="F334" s="144"/>
      <c r="G334" s="144"/>
      <c r="H334" s="144"/>
      <c r="I334" s="144"/>
      <c r="J334" s="144"/>
      <c r="K334" s="146"/>
    </row>
    <row r="335" spans="1:11" x14ac:dyDescent="0.25">
      <c r="A335" s="144"/>
      <c r="B335" s="144"/>
      <c r="C335" s="144"/>
      <c r="D335" s="144"/>
      <c r="E335" s="144"/>
      <c r="F335" s="144"/>
      <c r="G335" s="144"/>
      <c r="H335" s="144"/>
      <c r="I335" s="144"/>
      <c r="J335" s="144"/>
      <c r="K335" s="146"/>
    </row>
    <row r="336" spans="1:11" x14ac:dyDescent="0.25">
      <c r="A336" s="144"/>
      <c r="B336" s="144"/>
      <c r="C336" s="144"/>
      <c r="D336" s="144"/>
      <c r="E336" s="144"/>
      <c r="F336" s="144"/>
      <c r="G336" s="144"/>
      <c r="H336" s="144"/>
      <c r="I336" s="144"/>
      <c r="J336" s="144"/>
      <c r="K336" s="146"/>
    </row>
    <row r="337" spans="1:11" x14ac:dyDescent="0.25">
      <c r="A337" s="144"/>
      <c r="B337" s="144"/>
      <c r="C337" s="144"/>
      <c r="D337" s="144"/>
      <c r="E337" s="144"/>
      <c r="F337" s="144"/>
      <c r="G337" s="144"/>
      <c r="H337" s="144"/>
      <c r="I337" s="144"/>
      <c r="J337" s="144"/>
      <c r="K337" s="146"/>
    </row>
    <row r="338" spans="1:11" x14ac:dyDescent="0.25">
      <c r="A338" s="144"/>
      <c r="B338" s="144"/>
      <c r="C338" s="144"/>
      <c r="D338" s="144"/>
      <c r="E338" s="144"/>
      <c r="F338" s="144"/>
      <c r="G338" s="144"/>
      <c r="H338" s="144"/>
      <c r="I338" s="144"/>
      <c r="J338" s="144"/>
      <c r="K338" s="146"/>
    </row>
    <row r="339" spans="1:11" x14ac:dyDescent="0.25">
      <c r="A339" s="144"/>
      <c r="B339" s="144"/>
      <c r="C339" s="144"/>
      <c r="D339" s="144"/>
      <c r="E339" s="144"/>
      <c r="F339" s="144"/>
      <c r="G339" s="144"/>
      <c r="H339" s="144"/>
      <c r="I339" s="144"/>
      <c r="J339" s="144"/>
      <c r="K339" s="146"/>
    </row>
    <row r="340" spans="1:11" x14ac:dyDescent="0.25">
      <c r="A340" s="144"/>
      <c r="B340" s="144"/>
      <c r="C340" s="144"/>
      <c r="D340" s="144"/>
      <c r="E340" s="144"/>
      <c r="F340" s="144"/>
      <c r="G340" s="144"/>
      <c r="H340" s="144"/>
      <c r="I340" s="144"/>
      <c r="J340" s="144"/>
      <c r="K340" s="146"/>
    </row>
    <row r="341" spans="1:11" x14ac:dyDescent="0.25">
      <c r="K341" s="146"/>
    </row>
  </sheetData>
  <mergeCells count="7">
    <mergeCell ref="A8:J8"/>
    <mergeCell ref="A127:J127"/>
    <mergeCell ref="B1:J1"/>
    <mergeCell ref="B2:J2"/>
    <mergeCell ref="A3:B3"/>
    <mergeCell ref="H3:J3"/>
    <mergeCell ref="A4:J4"/>
  </mergeCells>
  <dataValidations count="2">
    <dataValidation type="whole" operator="equal" allowBlank="1" showInputMessage="1" showErrorMessage="1" sqref="J9:J106" xr:uid="{00000000-0002-0000-0A00-000000000000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07:J114" xr:uid="{FC2869D6-9D4B-4412-8095-E96B9E3D3744}">
      <formula1>1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86"/>
  <sheetViews>
    <sheetView tabSelected="1" view="pageBreakPreview" zoomScale="60" zoomScaleNormal="120" workbookViewId="0">
      <pane ySplit="7" topLeftCell="A35" activePane="bottomLeft" state="frozen"/>
      <selection pane="bottomLeft" activeCell="B56" sqref="B56"/>
    </sheetView>
  </sheetViews>
  <sheetFormatPr defaultColWidth="16.140625" defaultRowHeight="15" x14ac:dyDescent="0.25"/>
  <cols>
    <col min="1" max="1" width="4.5703125" style="1" customWidth="1"/>
    <col min="2" max="2" width="46.85546875" style="1" customWidth="1"/>
    <col min="3" max="3" width="9.85546875" style="1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51" customWidth="1"/>
  </cols>
  <sheetData>
    <row r="1" spans="1:14" s="83" customFormat="1" ht="12.75" x14ac:dyDescent="0.2">
      <c r="A1" s="251"/>
      <c r="B1" s="343" t="s">
        <v>5</v>
      </c>
      <c r="C1" s="343"/>
      <c r="D1" s="343"/>
      <c r="E1" s="343"/>
      <c r="F1" s="343"/>
      <c r="G1" s="343"/>
      <c r="H1" s="343"/>
      <c r="I1" s="343"/>
      <c r="J1" s="343"/>
    </row>
    <row r="2" spans="1:14" s="281" customFormat="1" ht="12.75" x14ac:dyDescent="0.2">
      <c r="A2" s="162"/>
      <c r="B2" s="346" t="s">
        <v>654</v>
      </c>
      <c r="C2" s="346"/>
      <c r="D2" s="346"/>
      <c r="E2" s="346"/>
      <c r="F2" s="346"/>
      <c r="G2" s="346"/>
      <c r="H2" s="346"/>
      <c r="I2" s="346"/>
      <c r="J2" s="346"/>
    </row>
    <row r="3" spans="1:14" x14ac:dyDescent="0.25">
      <c r="A3" s="353"/>
      <c r="B3" s="353"/>
      <c r="C3" s="13"/>
      <c r="D3" s="12"/>
      <c r="E3" s="12"/>
      <c r="F3" s="12"/>
      <c r="G3" s="12"/>
      <c r="H3" s="353"/>
      <c r="I3" s="353"/>
      <c r="J3" s="353"/>
    </row>
    <row r="4" spans="1:14" ht="15.75" x14ac:dyDescent="0.25">
      <c r="A4" s="345" t="s">
        <v>388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4" x14ac:dyDescent="0.25">
      <c r="E5" s="245"/>
    </row>
    <row r="6" spans="1:14" s="72" customFormat="1" ht="63.75" x14ac:dyDescent="0.25">
      <c r="A6" s="290" t="s">
        <v>645</v>
      </c>
      <c r="B6" s="290" t="s">
        <v>142</v>
      </c>
      <c r="C6" s="287" t="s">
        <v>1</v>
      </c>
      <c r="D6" s="287" t="s">
        <v>640</v>
      </c>
      <c r="E6" s="288" t="s">
        <v>80</v>
      </c>
      <c r="F6" s="288" t="s">
        <v>641</v>
      </c>
      <c r="G6" s="288" t="s">
        <v>642</v>
      </c>
      <c r="H6" s="288" t="s">
        <v>643</v>
      </c>
      <c r="I6" s="288" t="s">
        <v>644</v>
      </c>
      <c r="J6" s="289" t="s">
        <v>117</v>
      </c>
    </row>
    <row r="7" spans="1:14" s="71" customFormat="1" ht="25.5" x14ac:dyDescent="0.25">
      <c r="A7" s="283">
        <v>1</v>
      </c>
      <c r="B7" s="283">
        <v>2</v>
      </c>
      <c r="C7" s="284">
        <v>3</v>
      </c>
      <c r="D7" s="284">
        <v>4</v>
      </c>
      <c r="E7" s="284">
        <v>5</v>
      </c>
      <c r="F7" s="284">
        <v>6</v>
      </c>
      <c r="G7" s="285" t="s">
        <v>638</v>
      </c>
      <c r="H7" s="284" t="s">
        <v>639</v>
      </c>
      <c r="I7" s="285" t="s">
        <v>143</v>
      </c>
      <c r="J7" s="286">
        <v>10</v>
      </c>
    </row>
    <row r="8" spans="1:14" s="50" customFormat="1" x14ac:dyDescent="0.25">
      <c r="A8" s="364" t="s">
        <v>403</v>
      </c>
      <c r="B8" s="379"/>
      <c r="C8" s="379"/>
      <c r="D8" s="379"/>
      <c r="E8" s="379"/>
      <c r="F8" s="379"/>
      <c r="G8" s="379"/>
      <c r="H8" s="379"/>
      <c r="I8" s="379"/>
      <c r="J8" s="379"/>
      <c r="K8" s="64"/>
    </row>
    <row r="9" spans="1:14" x14ac:dyDescent="0.25">
      <c r="A9" s="183">
        <v>1</v>
      </c>
      <c r="B9" s="181" t="s">
        <v>453</v>
      </c>
      <c r="C9" s="39">
        <v>100</v>
      </c>
      <c r="D9" s="39" t="s">
        <v>2</v>
      </c>
      <c r="E9" s="84"/>
      <c r="F9" s="85"/>
      <c r="G9" s="63">
        <f>C9*F9</f>
        <v>0</v>
      </c>
      <c r="H9" s="63">
        <f>G9*0.095</f>
        <v>0</v>
      </c>
      <c r="I9" s="63">
        <f>G9+H9</f>
        <v>0</v>
      </c>
      <c r="J9" s="102"/>
      <c r="K9" s="64"/>
      <c r="L9" s="50"/>
      <c r="M9" s="50"/>
      <c r="N9" s="50"/>
    </row>
    <row r="10" spans="1:14" s="50" customFormat="1" x14ac:dyDescent="0.25">
      <c r="A10" s="183">
        <v>2</v>
      </c>
      <c r="B10" s="181" t="s">
        <v>454</v>
      </c>
      <c r="C10" s="39">
        <v>100</v>
      </c>
      <c r="D10" s="39" t="s">
        <v>2</v>
      </c>
      <c r="E10" s="84"/>
      <c r="F10" s="85"/>
      <c r="G10" s="63">
        <f t="shared" ref="G10:G50" si="0">C10*F10</f>
        <v>0</v>
      </c>
      <c r="H10" s="63">
        <f t="shared" ref="H10:H50" si="1">G10*0.095</f>
        <v>0</v>
      </c>
      <c r="I10" s="63">
        <f t="shared" ref="I10:I50" si="2">G10+H10</f>
        <v>0</v>
      </c>
      <c r="J10" s="102"/>
      <c r="K10" s="64"/>
    </row>
    <row r="11" spans="1:14" x14ac:dyDescent="0.25">
      <c r="A11" s="183">
        <v>3</v>
      </c>
      <c r="B11" s="180" t="s">
        <v>455</v>
      </c>
      <c r="C11" s="39">
        <v>300</v>
      </c>
      <c r="D11" s="39" t="s">
        <v>2</v>
      </c>
      <c r="E11" s="84"/>
      <c r="F11" s="85"/>
      <c r="G11" s="63">
        <f t="shared" si="0"/>
        <v>0</v>
      </c>
      <c r="H11" s="63">
        <f t="shared" si="1"/>
        <v>0</v>
      </c>
      <c r="I11" s="63">
        <f t="shared" si="2"/>
        <v>0</v>
      </c>
      <c r="J11" s="102"/>
      <c r="K11" s="64"/>
      <c r="L11" s="50"/>
      <c r="M11" s="50"/>
      <c r="N11" s="50"/>
    </row>
    <row r="12" spans="1:14" x14ac:dyDescent="0.25">
      <c r="A12" s="183">
        <v>4</v>
      </c>
      <c r="B12" s="180" t="s">
        <v>456</v>
      </c>
      <c r="C12" s="39">
        <v>200</v>
      </c>
      <c r="D12" s="39" t="s">
        <v>2</v>
      </c>
      <c r="E12" s="84"/>
      <c r="F12" s="85"/>
      <c r="G12" s="63">
        <f t="shared" si="0"/>
        <v>0</v>
      </c>
      <c r="H12" s="63">
        <f t="shared" si="1"/>
        <v>0</v>
      </c>
      <c r="I12" s="63">
        <f t="shared" si="2"/>
        <v>0</v>
      </c>
      <c r="J12" s="102"/>
      <c r="K12" s="64"/>
      <c r="L12" s="50"/>
      <c r="M12" s="50"/>
      <c r="N12" s="50"/>
    </row>
    <row r="13" spans="1:14" s="50" customFormat="1" x14ac:dyDescent="0.25">
      <c r="A13" s="183">
        <v>5</v>
      </c>
      <c r="B13" s="180" t="s">
        <v>670</v>
      </c>
      <c r="C13" s="39">
        <v>100</v>
      </c>
      <c r="D13" s="39" t="s">
        <v>2</v>
      </c>
      <c r="E13" s="84"/>
      <c r="F13" s="85"/>
      <c r="G13" s="63">
        <f t="shared" si="0"/>
        <v>0</v>
      </c>
      <c r="H13" s="63">
        <f t="shared" si="1"/>
        <v>0</v>
      </c>
      <c r="I13" s="63">
        <f t="shared" si="2"/>
        <v>0</v>
      </c>
      <c r="J13" s="102"/>
      <c r="K13" s="64"/>
    </row>
    <row r="14" spans="1:14" s="50" customFormat="1" x14ac:dyDescent="0.25">
      <c r="A14" s="183">
        <v>6</v>
      </c>
      <c r="B14" s="180" t="s">
        <v>289</v>
      </c>
      <c r="C14" s="39">
        <v>100</v>
      </c>
      <c r="D14" s="39" t="s">
        <v>3</v>
      </c>
      <c r="E14" s="84"/>
      <c r="F14" s="85"/>
      <c r="G14" s="63">
        <f t="shared" si="0"/>
        <v>0</v>
      </c>
      <c r="H14" s="63">
        <f t="shared" si="1"/>
        <v>0</v>
      </c>
      <c r="I14" s="63">
        <f t="shared" si="2"/>
        <v>0</v>
      </c>
      <c r="J14" s="102"/>
      <c r="K14" s="64"/>
    </row>
    <row r="15" spans="1:14" x14ac:dyDescent="0.25">
      <c r="A15" s="183">
        <v>7</v>
      </c>
      <c r="B15" s="180" t="s">
        <v>620</v>
      </c>
      <c r="C15" s="39">
        <v>100</v>
      </c>
      <c r="D15" s="39" t="s">
        <v>3</v>
      </c>
      <c r="E15" s="84"/>
      <c r="F15" s="85"/>
      <c r="G15" s="63">
        <f t="shared" si="0"/>
        <v>0</v>
      </c>
      <c r="H15" s="63">
        <f t="shared" si="1"/>
        <v>0</v>
      </c>
      <c r="I15" s="63">
        <f t="shared" si="2"/>
        <v>0</v>
      </c>
      <c r="J15" s="102"/>
      <c r="K15" s="64"/>
      <c r="L15" s="50"/>
      <c r="M15" s="50"/>
      <c r="N15" s="50"/>
    </row>
    <row r="16" spans="1:14" s="50" customFormat="1" ht="26.25" x14ac:dyDescent="0.25">
      <c r="A16" s="183">
        <v>8</v>
      </c>
      <c r="B16" s="180" t="s">
        <v>671</v>
      </c>
      <c r="C16" s="39">
        <v>50</v>
      </c>
      <c r="D16" s="39" t="s">
        <v>2</v>
      </c>
      <c r="E16" s="84"/>
      <c r="F16" s="85"/>
      <c r="G16" s="63">
        <f t="shared" si="0"/>
        <v>0</v>
      </c>
      <c r="H16" s="63">
        <f t="shared" si="1"/>
        <v>0</v>
      </c>
      <c r="I16" s="63">
        <f t="shared" si="2"/>
        <v>0</v>
      </c>
      <c r="J16" s="102"/>
      <c r="K16" s="64"/>
    </row>
    <row r="17" spans="1:14" s="390" customFormat="1" ht="26.25" x14ac:dyDescent="0.25">
      <c r="A17" s="402">
        <v>9</v>
      </c>
      <c r="B17" s="381" t="s">
        <v>705</v>
      </c>
      <c r="C17" s="401">
        <v>20</v>
      </c>
      <c r="D17" s="401" t="s">
        <v>2</v>
      </c>
      <c r="E17" s="337"/>
      <c r="F17" s="397"/>
      <c r="G17" s="404">
        <f t="shared" si="0"/>
        <v>0</v>
      </c>
      <c r="H17" s="404">
        <f t="shared" si="1"/>
        <v>0</v>
      </c>
      <c r="I17" s="404">
        <f t="shared" si="2"/>
        <v>0</v>
      </c>
      <c r="J17" s="417"/>
      <c r="K17" s="434"/>
    </row>
    <row r="18" spans="1:14" s="50" customFormat="1" ht="26.25" x14ac:dyDescent="0.25">
      <c r="A18" s="183">
        <v>10</v>
      </c>
      <c r="B18" s="180" t="s">
        <v>457</v>
      </c>
      <c r="C18" s="39">
        <v>10</v>
      </c>
      <c r="D18" s="39" t="s">
        <v>2</v>
      </c>
      <c r="E18" s="84"/>
      <c r="F18" s="85"/>
      <c r="G18" s="63">
        <f t="shared" si="0"/>
        <v>0</v>
      </c>
      <c r="H18" s="63">
        <f t="shared" si="1"/>
        <v>0</v>
      </c>
      <c r="I18" s="63">
        <f t="shared" si="2"/>
        <v>0</v>
      </c>
      <c r="J18" s="102"/>
      <c r="K18" s="64"/>
    </row>
    <row r="19" spans="1:14" s="50" customFormat="1" x14ac:dyDescent="0.25">
      <c r="A19" s="183">
        <v>11</v>
      </c>
      <c r="B19" s="180" t="s">
        <v>458</v>
      </c>
      <c r="C19" s="39">
        <v>10</v>
      </c>
      <c r="D19" s="39" t="s">
        <v>3</v>
      </c>
      <c r="E19" s="84"/>
      <c r="F19" s="85"/>
      <c r="G19" s="63">
        <f t="shared" si="0"/>
        <v>0</v>
      </c>
      <c r="H19" s="63">
        <f t="shared" si="1"/>
        <v>0</v>
      </c>
      <c r="I19" s="63">
        <f t="shared" si="2"/>
        <v>0</v>
      </c>
      <c r="J19" s="102"/>
      <c r="K19" s="64"/>
    </row>
    <row r="20" spans="1:14" x14ac:dyDescent="0.25">
      <c r="A20" s="183">
        <v>12</v>
      </c>
      <c r="B20" s="180" t="s">
        <v>619</v>
      </c>
      <c r="C20" s="39">
        <v>30</v>
      </c>
      <c r="D20" s="39" t="s">
        <v>3</v>
      </c>
      <c r="E20" s="84"/>
      <c r="F20" s="85"/>
      <c r="G20" s="63">
        <f t="shared" si="0"/>
        <v>0</v>
      </c>
      <c r="H20" s="63">
        <f t="shared" si="1"/>
        <v>0</v>
      </c>
      <c r="I20" s="63">
        <f t="shared" si="2"/>
        <v>0</v>
      </c>
      <c r="J20" s="102"/>
      <c r="K20" s="64"/>
      <c r="L20" s="50"/>
      <c r="M20" s="50"/>
      <c r="N20" s="50"/>
    </row>
    <row r="21" spans="1:14" s="50" customFormat="1" ht="26.25" x14ac:dyDescent="0.25">
      <c r="A21" s="183">
        <v>13</v>
      </c>
      <c r="B21" s="180" t="s">
        <v>544</v>
      </c>
      <c r="C21" s="39">
        <v>30</v>
      </c>
      <c r="D21" s="39" t="s">
        <v>3</v>
      </c>
      <c r="E21" s="84"/>
      <c r="F21" s="85"/>
      <c r="G21" s="63">
        <f t="shared" si="0"/>
        <v>0</v>
      </c>
      <c r="H21" s="63">
        <f t="shared" si="1"/>
        <v>0</v>
      </c>
      <c r="I21" s="63">
        <f t="shared" si="2"/>
        <v>0</v>
      </c>
      <c r="J21" s="102"/>
      <c r="K21" s="64"/>
    </row>
    <row r="22" spans="1:14" s="50" customFormat="1" ht="26.25" x14ac:dyDescent="0.25">
      <c r="A22" s="183">
        <v>14</v>
      </c>
      <c r="B22" s="180" t="s">
        <v>459</v>
      </c>
      <c r="C22" s="39">
        <v>30</v>
      </c>
      <c r="D22" s="39" t="s">
        <v>3</v>
      </c>
      <c r="E22" s="84"/>
      <c r="F22" s="85"/>
      <c r="G22" s="63">
        <f t="shared" si="0"/>
        <v>0</v>
      </c>
      <c r="H22" s="63">
        <f t="shared" si="1"/>
        <v>0</v>
      </c>
      <c r="I22" s="63">
        <f t="shared" si="2"/>
        <v>0</v>
      </c>
      <c r="J22" s="102"/>
      <c r="K22" s="64"/>
    </row>
    <row r="23" spans="1:14" ht="26.25" x14ac:dyDescent="0.25">
      <c r="A23" s="183">
        <v>15</v>
      </c>
      <c r="B23" s="180" t="s">
        <v>545</v>
      </c>
      <c r="C23" s="39">
        <v>60</v>
      </c>
      <c r="D23" s="39" t="s">
        <v>3</v>
      </c>
      <c r="E23" s="84"/>
      <c r="F23" s="85"/>
      <c r="G23" s="63">
        <f t="shared" si="0"/>
        <v>0</v>
      </c>
      <c r="H23" s="63">
        <f t="shared" si="1"/>
        <v>0</v>
      </c>
      <c r="I23" s="63">
        <f t="shared" si="2"/>
        <v>0</v>
      </c>
      <c r="J23" s="102"/>
      <c r="K23" s="64"/>
      <c r="L23" s="50"/>
      <c r="M23" s="50"/>
      <c r="N23" s="50"/>
    </row>
    <row r="24" spans="1:14" s="50" customFormat="1" ht="26.25" x14ac:dyDescent="0.25">
      <c r="A24" s="183">
        <v>16</v>
      </c>
      <c r="B24" s="180" t="s">
        <v>546</v>
      </c>
      <c r="C24" s="39">
        <v>60</v>
      </c>
      <c r="D24" s="39" t="s">
        <v>3</v>
      </c>
      <c r="E24" s="84"/>
      <c r="F24" s="85"/>
      <c r="G24" s="63">
        <f t="shared" si="0"/>
        <v>0</v>
      </c>
      <c r="H24" s="63">
        <f t="shared" si="1"/>
        <v>0</v>
      </c>
      <c r="I24" s="63">
        <f t="shared" si="2"/>
        <v>0</v>
      </c>
      <c r="J24" s="102"/>
      <c r="K24" s="64"/>
    </row>
    <row r="25" spans="1:14" s="50" customFormat="1" ht="26.25" x14ac:dyDescent="0.25">
      <c r="A25" s="183">
        <v>17</v>
      </c>
      <c r="B25" s="180" t="s">
        <v>547</v>
      </c>
      <c r="C25" s="39">
        <v>60</v>
      </c>
      <c r="D25" s="39" t="s">
        <v>3</v>
      </c>
      <c r="E25" s="84"/>
      <c r="F25" s="85"/>
      <c r="G25" s="63">
        <f t="shared" si="0"/>
        <v>0</v>
      </c>
      <c r="H25" s="63">
        <f t="shared" si="1"/>
        <v>0</v>
      </c>
      <c r="I25" s="63">
        <f t="shared" si="2"/>
        <v>0</v>
      </c>
      <c r="J25" s="102"/>
      <c r="K25" s="64"/>
    </row>
    <row r="26" spans="1:14" x14ac:dyDescent="0.25">
      <c r="A26" s="183">
        <v>18</v>
      </c>
      <c r="B26" s="311" t="s">
        <v>466</v>
      </c>
      <c r="C26" s="39">
        <v>30</v>
      </c>
      <c r="D26" s="39" t="s">
        <v>3</v>
      </c>
      <c r="E26" s="84"/>
      <c r="F26" s="85"/>
      <c r="G26" s="63">
        <f t="shared" si="0"/>
        <v>0</v>
      </c>
      <c r="H26" s="63">
        <f t="shared" si="1"/>
        <v>0</v>
      </c>
      <c r="I26" s="63">
        <f t="shared" si="2"/>
        <v>0</v>
      </c>
      <c r="J26" s="102"/>
      <c r="K26" s="64"/>
      <c r="L26" s="50"/>
      <c r="M26" s="50"/>
      <c r="N26" s="50"/>
    </row>
    <row r="27" spans="1:14" s="50" customFormat="1" x14ac:dyDescent="0.25">
      <c r="A27" s="183">
        <v>19</v>
      </c>
      <c r="B27" s="180" t="s">
        <v>673</v>
      </c>
      <c r="C27" s="39">
        <v>60</v>
      </c>
      <c r="D27" s="39" t="s">
        <v>3</v>
      </c>
      <c r="E27" s="84"/>
      <c r="F27" s="85"/>
      <c r="G27" s="63">
        <f t="shared" si="0"/>
        <v>0</v>
      </c>
      <c r="H27" s="63">
        <f t="shared" si="1"/>
        <v>0</v>
      </c>
      <c r="I27" s="63">
        <f t="shared" si="2"/>
        <v>0</v>
      </c>
      <c r="J27" s="102"/>
      <c r="K27" s="64"/>
    </row>
    <row r="28" spans="1:14" s="50" customFormat="1" x14ac:dyDescent="0.25">
      <c r="A28" s="183">
        <v>20</v>
      </c>
      <c r="B28" s="180" t="s">
        <v>465</v>
      </c>
      <c r="C28" s="39">
        <v>60</v>
      </c>
      <c r="D28" s="39" t="s">
        <v>3</v>
      </c>
      <c r="E28" s="84"/>
      <c r="F28" s="85"/>
      <c r="G28" s="63">
        <f t="shared" si="0"/>
        <v>0</v>
      </c>
      <c r="H28" s="63">
        <f t="shared" si="1"/>
        <v>0</v>
      </c>
      <c r="I28" s="63">
        <f t="shared" si="2"/>
        <v>0</v>
      </c>
      <c r="J28" s="102"/>
      <c r="K28" s="64"/>
    </row>
    <row r="29" spans="1:14" x14ac:dyDescent="0.25">
      <c r="A29" s="183">
        <v>21</v>
      </c>
      <c r="B29" s="180" t="s">
        <v>672</v>
      </c>
      <c r="C29" s="39">
        <v>30</v>
      </c>
      <c r="D29" s="39" t="s">
        <v>3</v>
      </c>
      <c r="E29" s="84"/>
      <c r="F29" s="85"/>
      <c r="G29" s="63">
        <f t="shared" si="0"/>
        <v>0</v>
      </c>
      <c r="H29" s="63">
        <f t="shared" si="1"/>
        <v>0</v>
      </c>
      <c r="I29" s="63">
        <f t="shared" si="2"/>
        <v>0</v>
      </c>
      <c r="J29" s="102"/>
      <c r="K29" s="64"/>
      <c r="L29" s="50"/>
      <c r="M29" s="50"/>
      <c r="N29" s="50"/>
    </row>
    <row r="30" spans="1:14" x14ac:dyDescent="0.25">
      <c r="A30" s="183">
        <v>22</v>
      </c>
      <c r="B30" s="180" t="s">
        <v>690</v>
      </c>
      <c r="C30" s="39">
        <v>30</v>
      </c>
      <c r="D30" s="39" t="s">
        <v>3</v>
      </c>
      <c r="E30" s="84"/>
      <c r="F30" s="85"/>
      <c r="G30" s="63">
        <f t="shared" si="0"/>
        <v>0</v>
      </c>
      <c r="H30" s="63">
        <f t="shared" si="1"/>
        <v>0</v>
      </c>
      <c r="I30" s="63">
        <f t="shared" si="2"/>
        <v>0</v>
      </c>
      <c r="J30" s="102"/>
      <c r="K30" s="64"/>
      <c r="L30" s="50"/>
      <c r="M30" s="50"/>
      <c r="N30" s="50"/>
    </row>
    <row r="31" spans="1:14" s="50" customFormat="1" ht="26.25" x14ac:dyDescent="0.25">
      <c r="A31" s="183">
        <v>23</v>
      </c>
      <c r="B31" s="180" t="s">
        <v>548</v>
      </c>
      <c r="C31" s="39">
        <v>60</v>
      </c>
      <c r="D31" s="39" t="s">
        <v>3</v>
      </c>
      <c r="E31" s="84"/>
      <c r="F31" s="85"/>
      <c r="G31" s="63">
        <f t="shared" si="0"/>
        <v>0</v>
      </c>
      <c r="H31" s="63">
        <f t="shared" si="1"/>
        <v>0</v>
      </c>
      <c r="I31" s="63">
        <f t="shared" si="2"/>
        <v>0</v>
      </c>
      <c r="J31" s="102"/>
      <c r="K31" s="64"/>
    </row>
    <row r="32" spans="1:14" ht="26.25" x14ac:dyDescent="0.25">
      <c r="A32" s="183">
        <v>24</v>
      </c>
      <c r="B32" s="181" t="s">
        <v>464</v>
      </c>
      <c r="C32" s="39">
        <v>30</v>
      </c>
      <c r="D32" s="39" t="s">
        <v>3</v>
      </c>
      <c r="E32" s="84"/>
      <c r="F32" s="85"/>
      <c r="G32" s="63">
        <f t="shared" si="0"/>
        <v>0</v>
      </c>
      <c r="H32" s="63">
        <f t="shared" si="1"/>
        <v>0</v>
      </c>
      <c r="I32" s="63">
        <f t="shared" si="2"/>
        <v>0</v>
      </c>
      <c r="J32" s="102"/>
      <c r="K32" s="64"/>
      <c r="L32" s="50"/>
      <c r="M32" s="50"/>
      <c r="N32" s="50"/>
    </row>
    <row r="33" spans="1:14" x14ac:dyDescent="0.25">
      <c r="A33" s="183">
        <v>25</v>
      </c>
      <c r="B33" s="181" t="s">
        <v>92</v>
      </c>
      <c r="C33" s="39">
        <v>60</v>
      </c>
      <c r="D33" s="39" t="s">
        <v>3</v>
      </c>
      <c r="E33" s="84"/>
      <c r="F33" s="85"/>
      <c r="G33" s="63">
        <f t="shared" si="0"/>
        <v>0</v>
      </c>
      <c r="H33" s="63">
        <f t="shared" si="1"/>
        <v>0</v>
      </c>
      <c r="I33" s="63">
        <f t="shared" si="2"/>
        <v>0</v>
      </c>
      <c r="J33" s="102"/>
      <c r="K33" s="64"/>
      <c r="L33" s="50"/>
      <c r="M33" s="50"/>
      <c r="N33" s="50"/>
    </row>
    <row r="34" spans="1:14" s="390" customFormat="1" x14ac:dyDescent="0.25">
      <c r="A34" s="402">
        <v>26</v>
      </c>
      <c r="B34" s="382" t="s">
        <v>706</v>
      </c>
      <c r="C34" s="401">
        <v>60</v>
      </c>
      <c r="D34" s="401" t="s">
        <v>3</v>
      </c>
      <c r="E34" s="337"/>
      <c r="F34" s="397"/>
      <c r="G34" s="404">
        <f t="shared" si="0"/>
        <v>0</v>
      </c>
      <c r="H34" s="404">
        <f t="shared" si="1"/>
        <v>0</v>
      </c>
      <c r="I34" s="404">
        <f t="shared" si="2"/>
        <v>0</v>
      </c>
      <c r="J34" s="417"/>
      <c r="K34" s="434"/>
    </row>
    <row r="35" spans="1:14" ht="26.25" x14ac:dyDescent="0.25">
      <c r="A35" s="183">
        <v>27</v>
      </c>
      <c r="B35" s="181" t="s">
        <v>399</v>
      </c>
      <c r="C35" s="39">
        <v>20</v>
      </c>
      <c r="D35" s="39" t="s">
        <v>3</v>
      </c>
      <c r="E35" s="84"/>
      <c r="F35" s="85"/>
      <c r="G35" s="63">
        <f t="shared" si="0"/>
        <v>0</v>
      </c>
      <c r="H35" s="63">
        <f t="shared" si="1"/>
        <v>0</v>
      </c>
      <c r="I35" s="63">
        <f t="shared" si="2"/>
        <v>0</v>
      </c>
      <c r="J35" s="102"/>
      <c r="K35" s="64"/>
      <c r="L35" s="50"/>
      <c r="M35" s="50"/>
      <c r="N35" s="50"/>
    </row>
    <row r="36" spans="1:14" s="50" customFormat="1" ht="26.25" x14ac:dyDescent="0.25">
      <c r="A36" s="183">
        <v>28</v>
      </c>
      <c r="B36" s="181" t="s">
        <v>400</v>
      </c>
      <c r="C36" s="39">
        <v>20</v>
      </c>
      <c r="D36" s="39" t="s">
        <v>3</v>
      </c>
      <c r="E36" s="84"/>
      <c r="F36" s="85"/>
      <c r="G36" s="63">
        <f t="shared" si="0"/>
        <v>0</v>
      </c>
      <c r="H36" s="63">
        <f t="shared" si="1"/>
        <v>0</v>
      </c>
      <c r="I36" s="63">
        <f t="shared" si="2"/>
        <v>0</v>
      </c>
      <c r="J36" s="102"/>
      <c r="K36" s="64"/>
    </row>
    <row r="37" spans="1:14" s="50" customFormat="1" x14ac:dyDescent="0.25">
      <c r="A37" s="183">
        <v>30</v>
      </c>
      <c r="B37" s="181" t="s">
        <v>401</v>
      </c>
      <c r="C37" s="39">
        <v>60</v>
      </c>
      <c r="D37" s="39" t="s">
        <v>2</v>
      </c>
      <c r="E37" s="84"/>
      <c r="F37" s="85"/>
      <c r="G37" s="63">
        <f t="shared" si="0"/>
        <v>0</v>
      </c>
      <c r="H37" s="63">
        <f t="shared" si="1"/>
        <v>0</v>
      </c>
      <c r="I37" s="63">
        <f t="shared" si="2"/>
        <v>0</v>
      </c>
      <c r="J37" s="102"/>
      <c r="K37" s="64"/>
    </row>
    <row r="38" spans="1:14" s="50" customFormat="1" x14ac:dyDescent="0.25">
      <c r="A38" s="183">
        <v>31</v>
      </c>
      <c r="B38" s="181" t="s">
        <v>691</v>
      </c>
      <c r="C38" s="39">
        <v>60</v>
      </c>
      <c r="D38" s="39" t="s">
        <v>2</v>
      </c>
      <c r="E38" s="84"/>
      <c r="F38" s="85"/>
      <c r="G38" s="63">
        <f t="shared" si="0"/>
        <v>0</v>
      </c>
      <c r="H38" s="63">
        <f t="shared" si="1"/>
        <v>0</v>
      </c>
      <c r="I38" s="63">
        <f t="shared" si="2"/>
        <v>0</v>
      </c>
      <c r="J38" s="102"/>
      <c r="K38" s="64"/>
    </row>
    <row r="39" spans="1:14" s="50" customFormat="1" ht="26.25" x14ac:dyDescent="0.25">
      <c r="A39" s="183">
        <v>32</v>
      </c>
      <c r="B39" s="181" t="s">
        <v>549</v>
      </c>
      <c r="C39" s="39">
        <v>30</v>
      </c>
      <c r="D39" s="39" t="s">
        <v>3</v>
      </c>
      <c r="E39" s="84"/>
      <c r="F39" s="85"/>
      <c r="G39" s="63">
        <f t="shared" si="0"/>
        <v>0</v>
      </c>
      <c r="H39" s="63">
        <f t="shared" si="1"/>
        <v>0</v>
      </c>
      <c r="I39" s="63">
        <f t="shared" si="2"/>
        <v>0</v>
      </c>
      <c r="J39" s="102"/>
      <c r="K39" s="64"/>
    </row>
    <row r="40" spans="1:14" s="50" customFormat="1" ht="39" x14ac:dyDescent="0.25">
      <c r="A40" s="183">
        <v>33</v>
      </c>
      <c r="B40" s="181" t="s">
        <v>637</v>
      </c>
      <c r="C40" s="39">
        <v>10</v>
      </c>
      <c r="D40" s="39" t="s">
        <v>3</v>
      </c>
      <c r="E40" s="84"/>
      <c r="F40" s="85"/>
      <c r="G40" s="63">
        <f t="shared" si="0"/>
        <v>0</v>
      </c>
      <c r="H40" s="63">
        <f t="shared" si="1"/>
        <v>0</v>
      </c>
      <c r="I40" s="63">
        <f t="shared" si="2"/>
        <v>0</v>
      </c>
      <c r="J40" s="102"/>
      <c r="K40" s="64"/>
    </row>
    <row r="41" spans="1:14" s="50" customFormat="1" ht="26.25" x14ac:dyDescent="0.25">
      <c r="A41" s="183">
        <v>34</v>
      </c>
      <c r="B41" s="181" t="s">
        <v>550</v>
      </c>
      <c r="C41" s="39">
        <v>20</v>
      </c>
      <c r="D41" s="39" t="s">
        <v>3</v>
      </c>
      <c r="E41" s="84"/>
      <c r="F41" s="85"/>
      <c r="G41" s="63">
        <f t="shared" si="0"/>
        <v>0</v>
      </c>
      <c r="H41" s="63">
        <f t="shared" si="1"/>
        <v>0</v>
      </c>
      <c r="I41" s="63">
        <f t="shared" si="2"/>
        <v>0</v>
      </c>
      <c r="J41" s="102"/>
      <c r="K41" s="64"/>
    </row>
    <row r="42" spans="1:14" s="50" customFormat="1" x14ac:dyDescent="0.25">
      <c r="A42" s="183">
        <v>35</v>
      </c>
      <c r="B42" s="181" t="s">
        <v>463</v>
      </c>
      <c r="C42" s="39">
        <v>30</v>
      </c>
      <c r="D42" s="39" t="s">
        <v>3</v>
      </c>
      <c r="E42" s="84"/>
      <c r="F42" s="85"/>
      <c r="G42" s="63">
        <f t="shared" si="0"/>
        <v>0</v>
      </c>
      <c r="H42" s="63">
        <f t="shared" si="1"/>
        <v>0</v>
      </c>
      <c r="I42" s="63">
        <f t="shared" si="2"/>
        <v>0</v>
      </c>
      <c r="J42" s="102"/>
      <c r="K42" s="64"/>
    </row>
    <row r="43" spans="1:14" s="50" customFormat="1" ht="29.25" x14ac:dyDescent="0.25">
      <c r="A43" s="183">
        <v>36</v>
      </c>
      <c r="B43" s="181" t="s">
        <v>462</v>
      </c>
      <c r="C43" s="39">
        <v>30</v>
      </c>
      <c r="D43" s="39" t="s">
        <v>3</v>
      </c>
      <c r="E43" s="84"/>
      <c r="F43" s="85"/>
      <c r="G43" s="63">
        <f t="shared" si="0"/>
        <v>0</v>
      </c>
      <c r="H43" s="63">
        <f t="shared" si="1"/>
        <v>0</v>
      </c>
      <c r="I43" s="63">
        <f t="shared" si="2"/>
        <v>0</v>
      </c>
      <c r="J43" s="102"/>
      <c r="K43" s="64"/>
    </row>
    <row r="44" spans="1:14" s="390" customFormat="1" x14ac:dyDescent="0.25">
      <c r="A44" s="402">
        <v>37</v>
      </c>
      <c r="B44" s="382" t="s">
        <v>707</v>
      </c>
      <c r="C44" s="401">
        <v>30</v>
      </c>
      <c r="D44" s="401" t="s">
        <v>3</v>
      </c>
      <c r="E44" s="337"/>
      <c r="F44" s="397"/>
      <c r="G44" s="404">
        <f t="shared" si="0"/>
        <v>0</v>
      </c>
      <c r="H44" s="404">
        <f t="shared" si="1"/>
        <v>0</v>
      </c>
      <c r="I44" s="404">
        <f t="shared" si="2"/>
        <v>0</v>
      </c>
      <c r="J44" s="389" t="s">
        <v>4</v>
      </c>
      <c r="K44" s="434"/>
    </row>
    <row r="45" spans="1:14" s="390" customFormat="1" x14ac:dyDescent="0.25">
      <c r="A45" s="402">
        <v>38</v>
      </c>
      <c r="B45" s="382" t="s">
        <v>708</v>
      </c>
      <c r="C45" s="401">
        <v>2</v>
      </c>
      <c r="D45" s="401" t="s">
        <v>2</v>
      </c>
      <c r="E45" s="337"/>
      <c r="F45" s="397"/>
      <c r="G45" s="404">
        <f t="shared" si="0"/>
        <v>0</v>
      </c>
      <c r="H45" s="404">
        <f t="shared" si="1"/>
        <v>0</v>
      </c>
      <c r="I45" s="404">
        <f t="shared" si="2"/>
        <v>0</v>
      </c>
      <c r="J45" s="389" t="s">
        <v>4</v>
      </c>
      <c r="K45" s="434"/>
    </row>
    <row r="46" spans="1:14" s="50" customFormat="1" ht="26.25" x14ac:dyDescent="0.25">
      <c r="A46" s="183">
        <v>39</v>
      </c>
      <c r="B46" s="181" t="s">
        <v>461</v>
      </c>
      <c r="C46" s="39">
        <v>10</v>
      </c>
      <c r="D46" s="39" t="s">
        <v>3</v>
      </c>
      <c r="E46" s="84"/>
      <c r="F46" s="85"/>
      <c r="G46" s="63">
        <f t="shared" si="0"/>
        <v>0</v>
      </c>
      <c r="H46" s="63">
        <f t="shared" si="1"/>
        <v>0</v>
      </c>
      <c r="I46" s="63">
        <f t="shared" si="2"/>
        <v>0</v>
      </c>
      <c r="J46" s="102"/>
      <c r="K46" s="64"/>
    </row>
    <row r="47" spans="1:14" s="50" customFormat="1" x14ac:dyDescent="0.25">
      <c r="A47" s="183">
        <v>40</v>
      </c>
      <c r="B47" s="181" t="s">
        <v>130</v>
      </c>
      <c r="C47" s="39">
        <v>30</v>
      </c>
      <c r="D47" s="39" t="s">
        <v>3</v>
      </c>
      <c r="E47" s="84"/>
      <c r="F47" s="85"/>
      <c r="G47" s="63">
        <f t="shared" si="0"/>
        <v>0</v>
      </c>
      <c r="H47" s="63">
        <f t="shared" si="1"/>
        <v>0</v>
      </c>
      <c r="I47" s="63">
        <f t="shared" si="2"/>
        <v>0</v>
      </c>
      <c r="J47" s="102"/>
      <c r="K47" s="64"/>
    </row>
    <row r="48" spans="1:14" s="50" customFormat="1" x14ac:dyDescent="0.25">
      <c r="A48" s="183">
        <v>41</v>
      </c>
      <c r="B48" s="181" t="s">
        <v>402</v>
      </c>
      <c r="C48" s="39">
        <v>30</v>
      </c>
      <c r="D48" s="39" t="s">
        <v>3</v>
      </c>
      <c r="E48" s="84"/>
      <c r="F48" s="85"/>
      <c r="G48" s="63">
        <f t="shared" si="0"/>
        <v>0</v>
      </c>
      <c r="H48" s="63">
        <f t="shared" si="1"/>
        <v>0</v>
      </c>
      <c r="I48" s="63">
        <f t="shared" si="2"/>
        <v>0</v>
      </c>
      <c r="J48" s="102"/>
      <c r="K48" s="64"/>
    </row>
    <row r="49" spans="1:14" x14ac:dyDescent="0.25">
      <c r="A49" s="183">
        <v>42</v>
      </c>
      <c r="B49" s="181" t="s">
        <v>460</v>
      </c>
      <c r="C49" s="39">
        <v>30</v>
      </c>
      <c r="D49" s="39" t="s">
        <v>3</v>
      </c>
      <c r="E49" s="84"/>
      <c r="F49" s="85"/>
      <c r="G49" s="63">
        <f t="shared" si="0"/>
        <v>0</v>
      </c>
      <c r="H49" s="63">
        <f t="shared" si="1"/>
        <v>0</v>
      </c>
      <c r="I49" s="63">
        <f t="shared" si="2"/>
        <v>0</v>
      </c>
      <c r="J49" s="102"/>
      <c r="K49" s="64"/>
      <c r="L49" s="50"/>
      <c r="M49" s="50"/>
      <c r="N49" s="50"/>
    </row>
    <row r="50" spans="1:14" s="390" customFormat="1" ht="26.25" x14ac:dyDescent="0.25">
      <c r="A50" s="402">
        <v>43</v>
      </c>
      <c r="B50" s="382" t="s">
        <v>709</v>
      </c>
      <c r="C50" s="401">
        <v>30</v>
      </c>
      <c r="D50" s="401" t="s">
        <v>3</v>
      </c>
      <c r="E50" s="337"/>
      <c r="F50" s="397"/>
      <c r="G50" s="404">
        <f t="shared" si="0"/>
        <v>0</v>
      </c>
      <c r="H50" s="404">
        <f t="shared" si="1"/>
        <v>0</v>
      </c>
      <c r="I50" s="404">
        <f t="shared" si="2"/>
        <v>0</v>
      </c>
      <c r="J50" s="417"/>
      <c r="K50" s="434"/>
    </row>
    <row r="51" spans="1:14" x14ac:dyDescent="0.25">
      <c r="A51" s="62"/>
      <c r="B51" s="58" t="s">
        <v>78</v>
      </c>
      <c r="C51" s="59"/>
      <c r="D51" s="59" t="s">
        <v>4</v>
      </c>
      <c r="E51" s="59" t="s">
        <v>4</v>
      </c>
      <c r="F51" s="59" t="s">
        <v>4</v>
      </c>
      <c r="G51" s="60">
        <f>SUM(G9:G50)</f>
        <v>0</v>
      </c>
      <c r="H51" s="60">
        <f t="shared" ref="H51:I51" si="3">SUM(H9:H50)</f>
        <v>0</v>
      </c>
      <c r="I51" s="60">
        <f t="shared" si="3"/>
        <v>0</v>
      </c>
      <c r="J51" s="76">
        <f>SUM(J9:J50)</f>
        <v>0</v>
      </c>
      <c r="K51" s="54"/>
      <c r="L51" s="50"/>
      <c r="M51" s="50"/>
      <c r="N51" s="50"/>
    </row>
    <row r="52" spans="1:14" s="50" customFormat="1" x14ac:dyDescent="0.25">
      <c r="A52" s="380" t="s">
        <v>663</v>
      </c>
      <c r="B52" s="380"/>
      <c r="C52" s="380"/>
      <c r="D52" s="380"/>
      <c r="E52" s="380"/>
      <c r="F52" s="380"/>
      <c r="G52" s="380"/>
      <c r="H52" s="380"/>
      <c r="I52" s="380"/>
      <c r="J52" s="380"/>
      <c r="K52" s="54"/>
    </row>
    <row r="53" spans="1:14" s="50" customFormat="1" x14ac:dyDescent="0.25">
      <c r="A53" s="312">
        <v>84</v>
      </c>
      <c r="B53" s="318" t="s">
        <v>655</v>
      </c>
      <c r="C53" s="312">
        <v>200</v>
      </c>
      <c r="D53" s="312" t="s">
        <v>35</v>
      </c>
      <c r="E53" s="319"/>
      <c r="F53" s="320"/>
      <c r="G53" s="321">
        <f>C53*F53</f>
        <v>0</v>
      </c>
      <c r="H53" s="321">
        <f>G53*0.095</f>
        <v>0</v>
      </c>
      <c r="I53" s="321">
        <f>G53+H53</f>
        <v>0</v>
      </c>
      <c r="J53" s="322"/>
      <c r="K53" s="54"/>
    </row>
    <row r="54" spans="1:14" s="50" customFormat="1" x14ac:dyDescent="0.25">
      <c r="A54" s="312">
        <v>85</v>
      </c>
      <c r="B54" s="318" t="s">
        <v>656</v>
      </c>
      <c r="C54" s="312">
        <v>100</v>
      </c>
      <c r="D54" s="312" t="s">
        <v>35</v>
      </c>
      <c r="E54" s="319"/>
      <c r="F54" s="320"/>
      <c r="G54" s="321">
        <f t="shared" ref="G54:G60" si="4">C54*F54</f>
        <v>0</v>
      </c>
      <c r="H54" s="321">
        <f t="shared" ref="H54:H60" si="5">G54*0.095</f>
        <v>0</v>
      </c>
      <c r="I54" s="321">
        <f t="shared" ref="I54:I60" si="6">G54+H54</f>
        <v>0</v>
      </c>
      <c r="J54" s="322"/>
      <c r="K54" s="54"/>
    </row>
    <row r="55" spans="1:14" x14ac:dyDescent="0.25">
      <c r="A55" s="312">
        <v>86</v>
      </c>
      <c r="B55" s="318" t="s">
        <v>657</v>
      </c>
      <c r="C55" s="312">
        <v>300</v>
      </c>
      <c r="D55" s="312" t="s">
        <v>35</v>
      </c>
      <c r="E55" s="319"/>
      <c r="F55" s="320"/>
      <c r="G55" s="321">
        <f t="shared" si="4"/>
        <v>0</v>
      </c>
      <c r="H55" s="321">
        <f t="shared" si="5"/>
        <v>0</v>
      </c>
      <c r="I55" s="321">
        <f t="shared" si="6"/>
        <v>0</v>
      </c>
      <c r="J55" s="322"/>
      <c r="K55" s="53"/>
      <c r="L55" s="54"/>
      <c r="M55" s="54"/>
      <c r="N55" s="54"/>
    </row>
    <row r="56" spans="1:14" s="390" customFormat="1" x14ac:dyDescent="0.25">
      <c r="A56" s="403">
        <v>87</v>
      </c>
      <c r="B56" s="420" t="s">
        <v>704</v>
      </c>
      <c r="C56" s="403">
        <v>300</v>
      </c>
      <c r="D56" s="403" t="s">
        <v>35</v>
      </c>
      <c r="E56" s="421"/>
      <c r="F56" s="422"/>
      <c r="G56" s="423">
        <f t="shared" si="4"/>
        <v>0</v>
      </c>
      <c r="H56" s="423">
        <f t="shared" si="5"/>
        <v>0</v>
      </c>
      <c r="I56" s="423">
        <f t="shared" si="6"/>
        <v>0</v>
      </c>
      <c r="J56" s="424"/>
      <c r="K56" s="425"/>
      <c r="L56" s="426"/>
      <c r="M56" s="426"/>
      <c r="N56" s="426"/>
    </row>
    <row r="57" spans="1:14" s="433" customFormat="1" x14ac:dyDescent="0.25">
      <c r="A57" s="409">
        <v>88</v>
      </c>
      <c r="B57" s="427" t="s">
        <v>659</v>
      </c>
      <c r="C57" s="409">
        <v>300</v>
      </c>
      <c r="D57" s="409" t="s">
        <v>35</v>
      </c>
      <c r="E57" s="428"/>
      <c r="F57" s="429"/>
      <c r="G57" s="430">
        <f t="shared" si="4"/>
        <v>0</v>
      </c>
      <c r="H57" s="430">
        <f t="shared" si="5"/>
        <v>0</v>
      </c>
      <c r="I57" s="430">
        <f t="shared" si="6"/>
        <v>0</v>
      </c>
      <c r="J57" s="431"/>
      <c r="K57" s="432"/>
    </row>
    <row r="58" spans="1:14" s="433" customFormat="1" x14ac:dyDescent="0.25">
      <c r="A58" s="409">
        <v>89</v>
      </c>
      <c r="B58" s="427" t="s">
        <v>660</v>
      </c>
      <c r="C58" s="409">
        <v>100</v>
      </c>
      <c r="D58" s="409" t="s">
        <v>35</v>
      </c>
      <c r="E58" s="428"/>
      <c r="F58" s="429"/>
      <c r="G58" s="430">
        <f t="shared" si="4"/>
        <v>0</v>
      </c>
      <c r="H58" s="430">
        <f t="shared" si="5"/>
        <v>0</v>
      </c>
      <c r="I58" s="430">
        <f t="shared" si="6"/>
        <v>0</v>
      </c>
      <c r="J58" s="431"/>
      <c r="K58" s="432"/>
    </row>
    <row r="59" spans="1:14" s="433" customFormat="1" x14ac:dyDescent="0.25">
      <c r="A59" s="409">
        <v>90</v>
      </c>
      <c r="B59" s="427" t="s">
        <v>661</v>
      </c>
      <c r="C59" s="409">
        <v>100</v>
      </c>
      <c r="D59" s="409" t="s">
        <v>35</v>
      </c>
      <c r="E59" s="428"/>
      <c r="F59" s="429"/>
      <c r="G59" s="430">
        <f t="shared" si="4"/>
        <v>0</v>
      </c>
      <c r="H59" s="430">
        <f t="shared" si="5"/>
        <v>0</v>
      </c>
      <c r="I59" s="430">
        <f t="shared" si="6"/>
        <v>0</v>
      </c>
      <c r="J59" s="431"/>
      <c r="K59" s="432"/>
    </row>
    <row r="60" spans="1:14" s="53" customFormat="1" ht="12.75" x14ac:dyDescent="0.25">
      <c r="A60" s="312">
        <v>91</v>
      </c>
      <c r="B60" s="318" t="s">
        <v>662</v>
      </c>
      <c r="C60" s="312">
        <v>300</v>
      </c>
      <c r="D60" s="312" t="s">
        <v>35</v>
      </c>
      <c r="E60" s="319"/>
      <c r="F60" s="320"/>
      <c r="G60" s="321">
        <f t="shared" si="4"/>
        <v>0</v>
      </c>
      <c r="H60" s="321">
        <f t="shared" si="5"/>
        <v>0</v>
      </c>
      <c r="I60" s="321">
        <f t="shared" si="6"/>
        <v>0</v>
      </c>
      <c r="J60" s="322"/>
    </row>
    <row r="61" spans="1:14" x14ac:dyDescent="0.25">
      <c r="A61" s="323"/>
      <c r="B61" s="324" t="s">
        <v>692</v>
      </c>
      <c r="C61" s="325" t="s">
        <v>4</v>
      </c>
      <c r="D61" s="325" t="s">
        <v>4</v>
      </c>
      <c r="E61" s="326" t="s">
        <v>4</v>
      </c>
      <c r="F61" s="326" t="s">
        <v>4</v>
      </c>
      <c r="G61" s="327">
        <f>SUM(G53:G60)</f>
        <v>0</v>
      </c>
      <c r="H61" s="327">
        <f t="shared" ref="H61:J61" si="7">SUM(H53:H60)</f>
        <v>0</v>
      </c>
      <c r="I61" s="327">
        <f t="shared" si="7"/>
        <v>0</v>
      </c>
      <c r="J61" s="328">
        <f t="shared" si="7"/>
        <v>0</v>
      </c>
      <c r="K61" s="11"/>
    </row>
    <row r="62" spans="1:14" x14ac:dyDescent="0.25">
      <c r="A62" s="208"/>
      <c r="B62" s="209"/>
      <c r="C62" s="118"/>
      <c r="D62" s="118"/>
      <c r="E62" s="118"/>
      <c r="F62" s="118"/>
      <c r="G62" s="316"/>
      <c r="H62" s="316"/>
      <c r="I62" s="316"/>
      <c r="J62" s="317"/>
      <c r="K62" s="11"/>
    </row>
    <row r="63" spans="1:14" x14ac:dyDescent="0.25">
      <c r="A63" s="199" t="s">
        <v>519</v>
      </c>
      <c r="B63" s="200"/>
      <c r="C63" s="201"/>
      <c r="D63" s="202"/>
      <c r="E63" s="200"/>
      <c r="F63" s="200"/>
      <c r="G63" s="200"/>
      <c r="H63" s="200"/>
      <c r="I63" s="200"/>
      <c r="J63" s="200"/>
      <c r="K63" s="11"/>
    </row>
    <row r="64" spans="1:14" x14ac:dyDescent="0.25">
      <c r="A64" s="350" t="s">
        <v>556</v>
      </c>
      <c r="B64" s="350"/>
      <c r="C64" s="350"/>
      <c r="D64" s="350"/>
      <c r="E64" s="350"/>
      <c r="F64" s="350"/>
      <c r="G64" s="350"/>
      <c r="H64" s="350"/>
      <c r="I64" s="350"/>
      <c r="J64" s="350"/>
      <c r="K64" s="11"/>
    </row>
    <row r="65" spans="1:11" ht="51" customHeight="1" x14ac:dyDescent="0.25">
      <c r="A65" s="203"/>
      <c r="B65" s="203"/>
      <c r="C65" s="203"/>
      <c r="D65" s="203"/>
      <c r="E65" s="203"/>
      <c r="F65" s="203"/>
      <c r="G65" s="203"/>
      <c r="H65" s="203"/>
      <c r="I65" s="203"/>
      <c r="J65" s="203"/>
      <c r="K65" s="11"/>
    </row>
    <row r="66" spans="1:11" x14ac:dyDescent="0.25">
      <c r="A66" s="291" t="s">
        <v>153</v>
      </c>
      <c r="B66" s="292"/>
      <c r="C66" s="292"/>
      <c r="D66" s="292"/>
      <c r="E66" s="292"/>
      <c r="F66" s="292"/>
      <c r="G66" s="292"/>
      <c r="H66" s="292"/>
      <c r="I66" s="292"/>
      <c r="J66" s="292"/>
      <c r="K66" s="11"/>
    </row>
    <row r="67" spans="1:11" x14ac:dyDescent="0.25">
      <c r="A67" s="148" t="s">
        <v>81</v>
      </c>
      <c r="B67" s="293"/>
      <c r="C67" s="293"/>
      <c r="D67" s="293"/>
      <c r="E67" s="293"/>
      <c r="F67" s="293"/>
      <c r="G67" s="293"/>
      <c r="H67" s="293"/>
      <c r="I67" s="293"/>
      <c r="J67" s="293"/>
      <c r="K67" s="11"/>
    </row>
    <row r="68" spans="1:11" x14ac:dyDescent="0.25">
      <c r="A68" s="148" t="s">
        <v>137</v>
      </c>
      <c r="B68" s="295"/>
      <c r="C68" s="295"/>
      <c r="D68" s="295"/>
      <c r="E68" s="295"/>
      <c r="F68" s="295"/>
      <c r="G68" s="295"/>
      <c r="H68" s="295"/>
      <c r="I68" s="295"/>
      <c r="J68" s="295"/>
      <c r="K68" s="11"/>
    </row>
    <row r="69" spans="1:11" x14ac:dyDescent="0.25">
      <c r="A69" s="148" t="s">
        <v>653</v>
      </c>
      <c r="B69" s="296"/>
      <c r="C69" s="296"/>
      <c r="D69" s="296"/>
      <c r="E69" s="296"/>
      <c r="F69" s="296"/>
      <c r="G69" s="296"/>
      <c r="H69" s="296"/>
      <c r="I69" s="296"/>
      <c r="J69" s="296"/>
      <c r="K69" s="11"/>
    </row>
    <row r="70" spans="1:11" x14ac:dyDescent="0.25">
      <c r="A70" s="148" t="s">
        <v>138</v>
      </c>
      <c r="B70" s="298"/>
      <c r="C70" s="298"/>
      <c r="D70" s="298"/>
      <c r="E70" s="298"/>
      <c r="F70" s="298"/>
      <c r="G70" s="298"/>
      <c r="H70" s="298"/>
      <c r="I70" s="298"/>
      <c r="J70" s="298"/>
      <c r="K70" s="11"/>
    </row>
    <row r="71" spans="1:11" x14ac:dyDescent="0.25">
      <c r="A71" s="148" t="s">
        <v>647</v>
      </c>
      <c r="B71" s="295"/>
      <c r="C71" s="295"/>
      <c r="D71" s="295"/>
      <c r="E71" s="295"/>
      <c r="F71" s="295"/>
      <c r="G71" s="295"/>
      <c r="H71" s="295"/>
      <c r="I71" s="295"/>
      <c r="J71" s="295"/>
      <c r="K71" s="11"/>
    </row>
    <row r="72" spans="1:11" x14ac:dyDescent="0.25">
      <c r="A72" s="148" t="s">
        <v>648</v>
      </c>
      <c r="B72" s="295"/>
      <c r="C72" s="295"/>
      <c r="D72" s="295"/>
      <c r="E72" s="295"/>
      <c r="F72" s="295"/>
      <c r="G72" s="295"/>
      <c r="H72" s="295"/>
      <c r="I72" s="295"/>
      <c r="J72" s="295"/>
      <c r="K72" s="11"/>
    </row>
    <row r="73" spans="1:11" x14ac:dyDescent="0.25">
      <c r="A73" s="148" t="s">
        <v>649</v>
      </c>
      <c r="B73" s="293"/>
      <c r="C73" s="293"/>
      <c r="D73" s="293"/>
      <c r="E73" s="293"/>
      <c r="F73" s="293"/>
      <c r="G73" s="293"/>
      <c r="H73" s="293"/>
      <c r="I73" s="293"/>
      <c r="J73" s="293"/>
      <c r="K73" s="11"/>
    </row>
    <row r="74" spans="1:11" x14ac:dyDescent="0.25">
      <c r="A74" s="342" t="s">
        <v>650</v>
      </c>
      <c r="B74" s="342"/>
      <c r="C74" s="342"/>
      <c r="D74" s="342"/>
      <c r="E74" s="342"/>
      <c r="F74" s="342"/>
      <c r="G74" s="342"/>
      <c r="H74" s="342"/>
      <c r="I74" s="342"/>
      <c r="J74" s="342"/>
      <c r="K74" s="11"/>
    </row>
    <row r="75" spans="1:11" x14ac:dyDescent="0.25">
      <c r="A75" s="148"/>
      <c r="B75" s="282"/>
      <c r="C75" s="282"/>
      <c r="D75" s="282"/>
      <c r="E75" s="282"/>
      <c r="F75" s="282"/>
      <c r="G75" s="282"/>
      <c r="H75" s="282"/>
      <c r="I75" s="282"/>
      <c r="J75" s="282"/>
      <c r="K75" s="11"/>
    </row>
    <row r="76" spans="1:11" x14ac:dyDescent="0.25">
      <c r="A76" s="148" t="s">
        <v>651</v>
      </c>
      <c r="B76" s="301"/>
      <c r="C76" s="302"/>
      <c r="D76" s="112"/>
      <c r="E76" s="112"/>
      <c r="F76" s="112"/>
      <c r="G76" s="112"/>
      <c r="H76" s="112"/>
      <c r="I76" s="112"/>
      <c r="J76" s="112"/>
      <c r="K76" s="11"/>
    </row>
    <row r="77" spans="1:1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1"/>
    </row>
    <row r="78" spans="1:1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1"/>
    </row>
    <row r="79" spans="1:1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1"/>
    </row>
    <row r="80" spans="1:1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1"/>
    </row>
    <row r="81" spans="1:1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1"/>
    </row>
    <row r="82" spans="1:1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1"/>
    </row>
    <row r="83" spans="1:1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1"/>
    </row>
    <row r="84" spans="1:1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1"/>
    </row>
    <row r="85" spans="1:1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1"/>
    </row>
    <row r="86" spans="1:1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1"/>
    </row>
    <row r="87" spans="1:1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1"/>
    </row>
    <row r="88" spans="1:1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1"/>
    </row>
    <row r="89" spans="1:1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1"/>
    </row>
    <row r="90" spans="1:1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1"/>
    </row>
    <row r="91" spans="1:1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1"/>
    </row>
    <row r="92" spans="1:1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1"/>
    </row>
    <row r="93" spans="1:1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1"/>
    </row>
    <row r="94" spans="1:1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1"/>
    </row>
    <row r="95" spans="1:1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1"/>
    </row>
    <row r="96" spans="1:1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1"/>
    </row>
    <row r="97" spans="1:1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1"/>
    </row>
    <row r="98" spans="1:1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1"/>
    </row>
    <row r="99" spans="1:1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1"/>
    </row>
    <row r="100" spans="1:1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1"/>
    </row>
    <row r="101" spans="1:1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1"/>
    </row>
    <row r="102" spans="1:1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1"/>
    </row>
    <row r="103" spans="1:1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1"/>
    </row>
    <row r="104" spans="1:1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1"/>
    </row>
    <row r="105" spans="1:1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1"/>
    </row>
    <row r="106" spans="1:1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1"/>
    </row>
    <row r="107" spans="1:1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1"/>
    </row>
    <row r="108" spans="1:1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1"/>
    </row>
    <row r="109" spans="1:1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1"/>
    </row>
    <row r="110" spans="1:1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1"/>
    </row>
    <row r="111" spans="1:1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1"/>
    </row>
    <row r="112" spans="1:1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1"/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  <row r="278" spans="1:1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</row>
    <row r="279" spans="1:1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</row>
    <row r="280" spans="1:1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</row>
    <row r="281" spans="1:1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</row>
    <row r="282" spans="1:1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</row>
    <row r="283" spans="1:1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</row>
    <row r="284" spans="1:1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</row>
  </sheetData>
  <mergeCells count="9">
    <mergeCell ref="A64:J64"/>
    <mergeCell ref="A74:J74"/>
    <mergeCell ref="B1:J1"/>
    <mergeCell ref="B2:J2"/>
    <mergeCell ref="A8:J8"/>
    <mergeCell ref="H3:J3"/>
    <mergeCell ref="A3:B3"/>
    <mergeCell ref="A4:J4"/>
    <mergeCell ref="A52:J52"/>
  </mergeCells>
  <phoneticPr fontId="9" type="noConversion"/>
  <dataValidations count="2">
    <dataValidation type="whole" operator="equal" allowBlank="1" showInputMessage="1" showErrorMessage="1" sqref="J46:J50 J9:J43" xr:uid="{00000000-0002-0000-0B00-000000000000}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3:J60" xr:uid="{6B509EC5-9DE5-4B31-A697-9780F4478521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14</vt:i4>
      </vt:variant>
    </vt:vector>
  </HeadingPairs>
  <TitlesOfParts>
    <vt:vector size="26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SPLOŠNO PR. BLAGO</vt:lpstr>
      <vt:lpstr>DIETNA ŽIVILA</vt:lpstr>
      <vt:lpstr>'DIETNA ŽIVILA'!Področje_tiskanja</vt:lpstr>
      <vt:lpstr>'KRUH IN PECIVA '!Področje_tiskanja</vt:lpstr>
      <vt:lpstr>'MLEKO IN ML. IZDELKI'!Področje_tiskanja</vt:lpstr>
      <vt:lpstr>SOKOVI!Področje_tiskanja</vt:lpstr>
      <vt:lpstr>'SPLOŠNO PR. BLAGO'!Področje_tiskanja</vt:lpstr>
      <vt:lpstr>'ZAM. IN KONZ. ZEL. IN SADJE'!Področje_tiskanja</vt:lpstr>
      <vt:lpstr>'ŽITO, MLEVSKI IZD., TESTENINE'!Področje_tiskanja</vt:lpstr>
      <vt:lpstr>'DIETNA ŽIVILA'!Tiskanje_naslovov</vt:lpstr>
      <vt:lpstr>'MESO IN MESNI IZD.'!Tiskanje_naslovov</vt:lpstr>
      <vt:lpstr>'MLEKO IN ML. IZDELKI'!Tiskanje_naslovov</vt:lpstr>
      <vt:lpstr>SOKOVI!Tiskanje_naslovov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Sanela Mlakar</cp:lastModifiedBy>
  <cp:lastPrinted>2023-12-06T12:51:46Z</cp:lastPrinted>
  <dcterms:created xsi:type="dcterms:W3CDTF">2012-08-13T07:08:58Z</dcterms:created>
  <dcterms:modified xsi:type="dcterms:W3CDTF">2023-12-06T12:58:46Z</dcterms:modified>
</cp:coreProperties>
</file>